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workbookProtection workbookAlgorithmName="SHA-512" workbookHashValue="44gHd1CXY5nmQ8+JMnwYEy2YyE/moBUpAiPZcZYGYqlmPAEaO53SzSPL2AJHGqlBzrrhfEO3I8gUc4SsMOzNUA==" workbookSaltValue="54D+pJJDDGgQ9CQOPnMlFA==" workbookSpinCount="100000" lockStructure="1"/>
  <bookViews>
    <workbookView xWindow="240" yWindow="105" windowWidth="14805" windowHeight="8010" firstSheet="1" activeTab="1"/>
  </bookViews>
  <sheets>
    <sheet name="в разрезе НЦ" sheetId="1" state="hidden" r:id="rId1"/>
    <sheet name="в разрезе ГРБС" sheetId="5" r:id="rId2"/>
    <sheet name="Лист1" sheetId="2" state="hidden" r:id="rId3"/>
    <sheet name="Лист3" sheetId="4" state="hidden" r:id="rId4"/>
    <sheet name="Лист2" sheetId="3" state="hidden" r:id="rId5"/>
  </sheets>
  <definedNames>
    <definedName name="_xlnm._FilterDatabase" localSheetId="2" hidden="1">Лист1!$A$14:$R$370</definedName>
    <definedName name="_xlnm._FilterDatabase" localSheetId="4" hidden="1">Лист2!$A$14:$S$370</definedName>
    <definedName name="_xlnm._FilterDatabase" localSheetId="3" hidden="1">Лист3!$A$14:$Q$216</definedName>
    <definedName name="_xlnm.Print_Area" localSheetId="1">'в разрезе ГРБС'!$A$1:$K$147</definedName>
    <definedName name="_xlnm.Print_Area" localSheetId="0">'в разрезе НЦ'!$A$1:$J$257</definedName>
  </definedNames>
  <calcPr calcId="152511"/>
</workbook>
</file>

<file path=xl/calcChain.xml><?xml version="1.0" encoding="utf-8"?>
<calcChain xmlns="http://schemas.openxmlformats.org/spreadsheetml/2006/main">
  <c r="J6" i="5" l="1"/>
  <c r="J7" i="5"/>
  <c r="J8" i="5"/>
  <c r="J9" i="5"/>
  <c r="J10" i="5"/>
  <c r="J11" i="5"/>
  <c r="H7" i="5"/>
  <c r="G59" i="5" l="1"/>
  <c r="I6" i="5" l="1"/>
  <c r="I15" i="5"/>
  <c r="I14" i="5" s="1"/>
  <c r="E18" i="1" l="1"/>
  <c r="E17" i="1"/>
  <c r="E15" i="5"/>
  <c r="D15" i="5"/>
  <c r="C10" i="5" l="1"/>
  <c r="I10" i="5" l="1"/>
  <c r="H10" i="5"/>
  <c r="G10" i="5"/>
  <c r="F10" i="5"/>
  <c r="E10" i="5"/>
  <c r="D10" i="5"/>
  <c r="C147" i="5"/>
  <c r="C131" i="5"/>
  <c r="C107" i="5"/>
  <c r="C99" i="5"/>
  <c r="C91" i="5"/>
  <c r="C59" i="5"/>
  <c r="J42" i="5"/>
  <c r="I42" i="5"/>
  <c r="H42" i="5"/>
  <c r="G42" i="5"/>
  <c r="E42" i="5"/>
  <c r="F42" i="5"/>
  <c r="D42" i="5"/>
  <c r="C43" i="5"/>
  <c r="J34" i="5"/>
  <c r="I34" i="5"/>
  <c r="H34" i="5"/>
  <c r="G34" i="5"/>
  <c r="F34" i="5"/>
  <c r="E34" i="5"/>
  <c r="D34" i="5"/>
  <c r="C34" i="5"/>
  <c r="C35" i="5"/>
  <c r="C26" i="5"/>
  <c r="C27" i="5"/>
  <c r="C19" i="5"/>
  <c r="C144" i="5"/>
  <c r="C143" i="5"/>
  <c r="C136" i="5"/>
  <c r="C135" i="5"/>
  <c r="C128" i="5"/>
  <c r="C127" i="5"/>
  <c r="C120" i="5"/>
  <c r="C119" i="5"/>
  <c r="C112" i="5"/>
  <c r="C111" i="5"/>
  <c r="C104" i="5"/>
  <c r="C103" i="5"/>
  <c r="C96" i="5"/>
  <c r="C95" i="5"/>
  <c r="C88" i="5"/>
  <c r="C87" i="5"/>
  <c r="C80" i="5"/>
  <c r="C79" i="5"/>
  <c r="C72" i="5"/>
  <c r="C71" i="5"/>
  <c r="C64" i="5"/>
  <c r="C63" i="5"/>
  <c r="C56" i="5"/>
  <c r="C55" i="5"/>
  <c r="C48" i="5"/>
  <c r="C47" i="5"/>
  <c r="C40" i="5"/>
  <c r="C39" i="5"/>
  <c r="C32" i="5"/>
  <c r="C31" i="5"/>
  <c r="C24" i="5"/>
  <c r="C23" i="5"/>
  <c r="C16" i="5"/>
  <c r="C15" i="5"/>
  <c r="C9" i="5"/>
  <c r="C13" i="1"/>
  <c r="C248" i="1"/>
  <c r="C221" i="1"/>
  <c r="C212" i="1"/>
  <c r="C185" i="1"/>
  <c r="C149" i="1"/>
  <c r="C148" i="1"/>
  <c r="C140" i="1"/>
  <c r="C104" i="1"/>
  <c r="C103" i="1"/>
  <c r="C85" i="1"/>
  <c r="C77" i="1"/>
  <c r="C76" i="1"/>
  <c r="C32" i="1"/>
  <c r="C252" i="1"/>
  <c r="C251" i="1"/>
  <c r="C250" i="1" s="1"/>
  <c r="C257" i="1" s="1"/>
  <c r="C243" i="1"/>
  <c r="C242" i="1"/>
  <c r="C234" i="1"/>
  <c r="C233" i="1"/>
  <c r="C232" i="1" s="1"/>
  <c r="C225" i="1"/>
  <c r="C224" i="1"/>
  <c r="C223" i="1" s="1"/>
  <c r="C216" i="1"/>
  <c r="C215" i="1"/>
  <c r="C207" i="1"/>
  <c r="C206" i="1"/>
  <c r="C205" i="1" s="1"/>
  <c r="C198" i="1"/>
  <c r="C197" i="1"/>
  <c r="C196" i="1" s="1"/>
  <c r="C189" i="1"/>
  <c r="C188" i="1"/>
  <c r="C180" i="1"/>
  <c r="C179" i="1"/>
  <c r="C178" i="1" s="1"/>
  <c r="C171" i="1"/>
  <c r="C170" i="1"/>
  <c r="C169" i="1" s="1"/>
  <c r="C162" i="1"/>
  <c r="C161" i="1"/>
  <c r="C153" i="1"/>
  <c r="C152" i="1"/>
  <c r="C151" i="1" s="1"/>
  <c r="C146" i="1"/>
  <c r="C144" i="1"/>
  <c r="C142" i="1" s="1"/>
  <c r="C143" i="1"/>
  <c r="C135" i="1"/>
  <c r="C133" i="1" s="1"/>
  <c r="C134" i="1"/>
  <c r="C126" i="1"/>
  <c r="C124" i="1" s="1"/>
  <c r="C125" i="1"/>
  <c r="C117" i="1"/>
  <c r="C115" i="1" s="1"/>
  <c r="C116" i="1"/>
  <c r="C108" i="1"/>
  <c r="C106" i="1" s="1"/>
  <c r="C107" i="1"/>
  <c r="C99" i="1"/>
  <c r="C97" i="1" s="1"/>
  <c r="C98" i="1"/>
  <c r="C90" i="1"/>
  <c r="C88" i="1" s="1"/>
  <c r="C89" i="1"/>
  <c r="C81" i="1"/>
  <c r="C79" i="1" s="1"/>
  <c r="C86" i="1" s="1"/>
  <c r="C80" i="1"/>
  <c r="C72" i="1"/>
  <c r="C71" i="1"/>
  <c r="C63" i="1"/>
  <c r="C61" i="1" s="1"/>
  <c r="C68" i="1" s="1"/>
  <c r="C62" i="1"/>
  <c r="C54" i="1"/>
  <c r="C53" i="1"/>
  <c r="C45" i="1"/>
  <c r="C43" i="1" s="1"/>
  <c r="C50" i="1" s="1"/>
  <c r="C44" i="1"/>
  <c r="C36" i="1"/>
  <c r="C35" i="1"/>
  <c r="C27" i="1"/>
  <c r="C25" i="1" s="1"/>
  <c r="C26" i="1"/>
  <c r="C18" i="1"/>
  <c r="C17" i="1"/>
  <c r="C12" i="1"/>
  <c r="C11" i="1"/>
  <c r="C10" i="1"/>
  <c r="E13" i="1"/>
  <c r="F13" i="1"/>
  <c r="I13" i="1"/>
  <c r="D13" i="1"/>
  <c r="I94" i="1"/>
  <c r="C94" i="5" l="1"/>
  <c r="C118" i="5"/>
  <c r="C123" i="5" s="1"/>
  <c r="C14" i="5"/>
  <c r="C38" i="5"/>
  <c r="C62" i="5"/>
  <c r="C67" i="5" s="1"/>
  <c r="C86" i="5"/>
  <c r="C110" i="5"/>
  <c r="C115" i="5" s="1"/>
  <c r="C134" i="5"/>
  <c r="C139" i="5" s="1"/>
  <c r="C22" i="5"/>
  <c r="C46" i="5"/>
  <c r="C51" i="5" s="1"/>
  <c r="C11" i="5" s="1"/>
  <c r="C70" i="5"/>
  <c r="C75" i="5" s="1"/>
  <c r="C142" i="5"/>
  <c r="C30" i="5"/>
  <c r="C54" i="5"/>
  <c r="C78" i="5"/>
  <c r="C83" i="5" s="1"/>
  <c r="C102" i="5"/>
  <c r="C126" i="5"/>
  <c r="C8" i="5"/>
  <c r="C7" i="5"/>
  <c r="H13" i="1"/>
  <c r="G13" i="1"/>
  <c r="C52" i="1"/>
  <c r="C59" i="1" s="1"/>
  <c r="C160" i="1"/>
  <c r="C187" i="1"/>
  <c r="C194" i="1" s="1"/>
  <c r="C214" i="1"/>
  <c r="C241" i="1"/>
  <c r="J13" i="1"/>
  <c r="C34" i="1"/>
  <c r="C41" i="1" s="1"/>
  <c r="C9" i="1"/>
  <c r="C8" i="1"/>
  <c r="C7" i="1" s="1"/>
  <c r="C16" i="1"/>
  <c r="C23" i="1" s="1"/>
  <c r="C70" i="1"/>
  <c r="E144" i="5"/>
  <c r="E143" i="5"/>
  <c r="E136" i="5"/>
  <c r="E135" i="5"/>
  <c r="E128" i="5"/>
  <c r="E127" i="5"/>
  <c r="E120" i="5"/>
  <c r="E119" i="5"/>
  <c r="E112" i="5"/>
  <c r="E111" i="5"/>
  <c r="E104" i="5"/>
  <c r="E103" i="5"/>
  <c r="E96" i="5"/>
  <c r="E95" i="5"/>
  <c r="E88" i="5"/>
  <c r="E87" i="5"/>
  <c r="E80" i="5"/>
  <c r="E79" i="5"/>
  <c r="E72" i="5"/>
  <c r="E71" i="5"/>
  <c r="E64" i="5"/>
  <c r="E63" i="5"/>
  <c r="E56" i="5"/>
  <c r="E55" i="5"/>
  <c r="E48" i="5"/>
  <c r="E47" i="5"/>
  <c r="E40" i="5"/>
  <c r="E39" i="5"/>
  <c r="E33" i="5"/>
  <c r="E9" i="5" s="1"/>
  <c r="E32" i="5"/>
  <c r="E31" i="5"/>
  <c r="E24" i="5"/>
  <c r="E23" i="5"/>
  <c r="E16" i="5"/>
  <c r="E146" i="1"/>
  <c r="E252" i="1"/>
  <c r="E251" i="1"/>
  <c r="E234" i="1"/>
  <c r="E233" i="1"/>
  <c r="E225" i="1"/>
  <c r="E224" i="1"/>
  <c r="E216" i="1"/>
  <c r="E215" i="1"/>
  <c r="E207" i="1"/>
  <c r="E206" i="1"/>
  <c r="E198" i="1"/>
  <c r="E197" i="1"/>
  <c r="E189" i="1"/>
  <c r="E188" i="1"/>
  <c r="E179" i="1"/>
  <c r="E180" i="1"/>
  <c r="E173" i="1"/>
  <c r="E171" i="1"/>
  <c r="E170" i="1"/>
  <c r="E162" i="1"/>
  <c r="E161" i="1"/>
  <c r="E153" i="1"/>
  <c r="E152" i="1"/>
  <c r="E144" i="1"/>
  <c r="E143" i="1"/>
  <c r="E135" i="1"/>
  <c r="E134" i="1"/>
  <c r="E126" i="1"/>
  <c r="E125" i="1"/>
  <c r="E117" i="1"/>
  <c r="E116" i="1"/>
  <c r="E108" i="1"/>
  <c r="E107" i="1"/>
  <c r="E99" i="1"/>
  <c r="E98" i="1"/>
  <c r="E90" i="1"/>
  <c r="E89" i="1"/>
  <c r="E81" i="1"/>
  <c r="E80" i="1"/>
  <c r="E72" i="1"/>
  <c r="E71" i="1"/>
  <c r="E63" i="1"/>
  <c r="E62" i="1"/>
  <c r="E54" i="1"/>
  <c r="E53" i="1"/>
  <c r="E45" i="1"/>
  <c r="P11" i="2"/>
  <c r="E44" i="1"/>
  <c r="E36" i="1"/>
  <c r="E35" i="1"/>
  <c r="E27" i="1"/>
  <c r="E26" i="1"/>
  <c r="I33" i="5"/>
  <c r="I9" i="5" s="1"/>
  <c r="F33" i="5"/>
  <c r="F9" i="5" s="1"/>
  <c r="D33" i="5"/>
  <c r="D9" i="5" s="1"/>
  <c r="C6" i="5" l="1"/>
  <c r="C14" i="1"/>
  <c r="C6" i="1"/>
  <c r="E16" i="1"/>
  <c r="J33" i="5"/>
  <c r="G33" i="5"/>
  <c r="H33" i="5"/>
  <c r="I144" i="5" l="1"/>
  <c r="I143" i="5"/>
  <c r="F144" i="5"/>
  <c r="F143" i="5"/>
  <c r="D144" i="5"/>
  <c r="D143" i="5"/>
  <c r="I136" i="5"/>
  <c r="I135" i="5"/>
  <c r="F136" i="5"/>
  <c r="F135" i="5"/>
  <c r="D136" i="5"/>
  <c r="D135" i="5"/>
  <c r="I128" i="5"/>
  <c r="I127" i="5"/>
  <c r="F128" i="5"/>
  <c r="F127" i="5"/>
  <c r="D128" i="5"/>
  <c r="D127" i="5"/>
  <c r="I120" i="5"/>
  <c r="I119" i="5"/>
  <c r="F120" i="5"/>
  <c r="F119" i="5"/>
  <c r="D120" i="5"/>
  <c r="D119" i="5"/>
  <c r="I112" i="5"/>
  <c r="I111" i="5"/>
  <c r="F112" i="5"/>
  <c r="F111" i="5"/>
  <c r="D112" i="5"/>
  <c r="D111" i="5"/>
  <c r="I104" i="5"/>
  <c r="I103" i="5"/>
  <c r="F104" i="5"/>
  <c r="F103" i="5"/>
  <c r="D104" i="5"/>
  <c r="D103" i="5"/>
  <c r="I96" i="5"/>
  <c r="I95" i="5"/>
  <c r="F96" i="5"/>
  <c r="F95" i="5"/>
  <c r="D96" i="5"/>
  <c r="D95" i="5"/>
  <c r="I88" i="5"/>
  <c r="I87" i="5"/>
  <c r="F88" i="5"/>
  <c r="F87" i="5"/>
  <c r="D88" i="5"/>
  <c r="D87" i="5"/>
  <c r="I80" i="5"/>
  <c r="I79" i="5"/>
  <c r="F80" i="5"/>
  <c r="F79" i="5"/>
  <c r="D80" i="5"/>
  <c r="D79" i="5"/>
  <c r="I72" i="5"/>
  <c r="I71" i="5"/>
  <c r="F72" i="5"/>
  <c r="F71" i="5"/>
  <c r="D72" i="5"/>
  <c r="D71" i="5"/>
  <c r="I64" i="5"/>
  <c r="I63" i="5"/>
  <c r="F64" i="5"/>
  <c r="F63" i="5"/>
  <c r="D64" i="5"/>
  <c r="D63" i="5"/>
  <c r="I56" i="5"/>
  <c r="I55" i="5"/>
  <c r="F56" i="5"/>
  <c r="F55" i="5"/>
  <c r="D56" i="5"/>
  <c r="D55" i="5"/>
  <c r="I48" i="5"/>
  <c r="I47" i="5"/>
  <c r="F48" i="5"/>
  <c r="F47" i="5"/>
  <c r="D48" i="5"/>
  <c r="D47" i="5"/>
  <c r="I40" i="5"/>
  <c r="I39" i="5"/>
  <c r="F40" i="5"/>
  <c r="F39" i="5"/>
  <c r="D40" i="5"/>
  <c r="D39" i="5"/>
  <c r="I32" i="5"/>
  <c r="I31" i="5"/>
  <c r="F32" i="5"/>
  <c r="F31" i="5"/>
  <c r="D32" i="5"/>
  <c r="D31" i="5"/>
  <c r="I24" i="5"/>
  <c r="I23" i="5"/>
  <c r="F24" i="5"/>
  <c r="F23" i="5"/>
  <c r="D24" i="5"/>
  <c r="D23" i="5"/>
  <c r="I16" i="5"/>
  <c r="F16" i="5"/>
  <c r="F15" i="5"/>
  <c r="D16" i="5"/>
  <c r="D8" i="5" l="1"/>
  <c r="I8" i="5"/>
  <c r="F7" i="5"/>
  <c r="F8" i="5"/>
  <c r="D7" i="5"/>
  <c r="I7" i="5"/>
  <c r="E8" i="5"/>
  <c r="E7" i="5"/>
  <c r="J144" i="5"/>
  <c r="F142" i="5"/>
  <c r="F147" i="5" s="1"/>
  <c r="H144" i="5"/>
  <c r="E142" i="5"/>
  <c r="E147" i="5" s="1"/>
  <c r="D142" i="5"/>
  <c r="D147" i="5" s="1"/>
  <c r="G144" i="5"/>
  <c r="I142" i="5"/>
  <c r="I134" i="5"/>
  <c r="I139" i="5" s="1"/>
  <c r="G136" i="5"/>
  <c r="J136" i="5"/>
  <c r="F134" i="5"/>
  <c r="F139" i="5" s="1"/>
  <c r="E134" i="5"/>
  <c r="E139" i="5" s="1"/>
  <c r="H136" i="5"/>
  <c r="D134" i="5"/>
  <c r="D139" i="5" s="1"/>
  <c r="J128" i="5"/>
  <c r="F126" i="5"/>
  <c r="F131" i="5" s="1"/>
  <c r="H128" i="5"/>
  <c r="E126" i="5"/>
  <c r="E131" i="5" s="1"/>
  <c r="D126" i="5"/>
  <c r="D131" i="5" s="1"/>
  <c r="G128" i="5"/>
  <c r="I126" i="5"/>
  <c r="J120" i="5"/>
  <c r="F118" i="5"/>
  <c r="F123" i="5" s="1"/>
  <c r="H120" i="5"/>
  <c r="E118" i="5"/>
  <c r="E123" i="5" s="1"/>
  <c r="D118" i="5"/>
  <c r="G120" i="5"/>
  <c r="I118" i="5"/>
  <c r="I110" i="5"/>
  <c r="I115" i="5" s="1"/>
  <c r="G112" i="5"/>
  <c r="J112" i="5"/>
  <c r="F110" i="5"/>
  <c r="F115" i="5" s="1"/>
  <c r="E110" i="5"/>
  <c r="E115" i="5" s="1"/>
  <c r="H112" i="5"/>
  <c r="D110" i="5"/>
  <c r="D115" i="5" s="1"/>
  <c r="I102" i="5"/>
  <c r="I107" i="5" s="1"/>
  <c r="G104" i="5"/>
  <c r="J104" i="5"/>
  <c r="F102" i="5"/>
  <c r="F107" i="5" s="1"/>
  <c r="E102" i="5"/>
  <c r="E107" i="5" s="1"/>
  <c r="D102" i="5"/>
  <c r="D107" i="5" s="1"/>
  <c r="H104" i="5"/>
  <c r="I94" i="5"/>
  <c r="I99" i="5" s="1"/>
  <c r="G96" i="5"/>
  <c r="J96" i="5"/>
  <c r="F94" i="5"/>
  <c r="F99" i="5" s="1"/>
  <c r="E94" i="5"/>
  <c r="E99" i="5" s="1"/>
  <c r="H96" i="5"/>
  <c r="D94" i="5"/>
  <c r="D99" i="5" s="1"/>
  <c r="I86" i="5"/>
  <c r="I91" i="5" s="1"/>
  <c r="G88" i="5"/>
  <c r="J88" i="5"/>
  <c r="F86" i="5"/>
  <c r="F91" i="5" s="1"/>
  <c r="E86" i="5"/>
  <c r="E91" i="5" s="1"/>
  <c r="H88" i="5"/>
  <c r="D86" i="5"/>
  <c r="I78" i="5"/>
  <c r="I83" i="5" s="1"/>
  <c r="G80" i="5"/>
  <c r="J80" i="5"/>
  <c r="F78" i="5"/>
  <c r="F83" i="5" s="1"/>
  <c r="E78" i="5"/>
  <c r="E83" i="5" s="1"/>
  <c r="H80" i="5"/>
  <c r="D78" i="5"/>
  <c r="D83" i="5" s="1"/>
  <c r="I70" i="5"/>
  <c r="I75" i="5" s="1"/>
  <c r="J72" i="5"/>
  <c r="D70" i="5"/>
  <c r="D75" i="5" s="1"/>
  <c r="G72" i="5"/>
  <c r="F70" i="5"/>
  <c r="F75" i="5" s="1"/>
  <c r="H72" i="5"/>
  <c r="E70" i="5"/>
  <c r="E75" i="5" s="1"/>
  <c r="J64" i="5"/>
  <c r="J63" i="5"/>
  <c r="D62" i="5"/>
  <c r="D67" i="5" s="1"/>
  <c r="H63" i="5"/>
  <c r="G63" i="5"/>
  <c r="I62" i="5"/>
  <c r="E62" i="5"/>
  <c r="E67" i="5" s="1"/>
  <c r="G64" i="5"/>
  <c r="F62" i="5"/>
  <c r="F67" i="5" s="1"/>
  <c r="H64" i="5"/>
  <c r="I54" i="5"/>
  <c r="I59" i="5" s="1"/>
  <c r="J55" i="5"/>
  <c r="G56" i="5"/>
  <c r="J56" i="5"/>
  <c r="E54" i="5"/>
  <c r="E59" i="5" s="1"/>
  <c r="H55" i="5"/>
  <c r="H56" i="5"/>
  <c r="G55" i="5"/>
  <c r="F54" i="5"/>
  <c r="F59" i="5" s="1"/>
  <c r="D54" i="5"/>
  <c r="I46" i="5"/>
  <c r="I51" i="5" s="1"/>
  <c r="J48" i="5"/>
  <c r="F46" i="5"/>
  <c r="F51" i="5" s="1"/>
  <c r="F11" i="5" s="1"/>
  <c r="H48" i="5"/>
  <c r="E46" i="5"/>
  <c r="E51" i="5" s="1"/>
  <c r="G48" i="5"/>
  <c r="D46" i="5"/>
  <c r="D51" i="5" s="1"/>
  <c r="G47" i="5"/>
  <c r="J47" i="5"/>
  <c r="H47" i="5"/>
  <c r="J40" i="5"/>
  <c r="G40" i="5"/>
  <c r="F38" i="5"/>
  <c r="F43" i="5" s="1"/>
  <c r="E38" i="5"/>
  <c r="E43" i="5" s="1"/>
  <c r="H39" i="5"/>
  <c r="J39" i="5"/>
  <c r="H40" i="5"/>
  <c r="I38" i="5"/>
  <c r="G39" i="5"/>
  <c r="D38" i="5"/>
  <c r="J31" i="5"/>
  <c r="G32" i="5"/>
  <c r="J32" i="5"/>
  <c r="E30" i="5"/>
  <c r="H31" i="5"/>
  <c r="H32" i="5"/>
  <c r="I30" i="5"/>
  <c r="F30" i="5"/>
  <c r="F35" i="5" s="1"/>
  <c r="G31" i="5"/>
  <c r="D30" i="5"/>
  <c r="J23" i="5"/>
  <c r="G24" i="5"/>
  <c r="J24" i="5"/>
  <c r="H23" i="5"/>
  <c r="H24" i="5"/>
  <c r="I22" i="5"/>
  <c r="G23" i="5"/>
  <c r="E35" i="5" l="1"/>
  <c r="J51" i="5"/>
  <c r="G51" i="5"/>
  <c r="H86" i="5"/>
  <c r="J91" i="5"/>
  <c r="H118" i="5"/>
  <c r="J46" i="5"/>
  <c r="D91" i="5"/>
  <c r="H91" i="5" s="1"/>
  <c r="D123" i="5"/>
  <c r="H123" i="5" s="1"/>
  <c r="J86" i="5"/>
  <c r="G70" i="5"/>
  <c r="J134" i="5"/>
  <c r="G142" i="5"/>
  <c r="G118" i="5"/>
  <c r="J139" i="5"/>
  <c r="H142" i="5"/>
  <c r="H51" i="5"/>
  <c r="H99" i="5"/>
  <c r="H94" i="5"/>
  <c r="I147" i="5"/>
  <c r="J147" i="5" s="1"/>
  <c r="J142" i="5"/>
  <c r="H147" i="5"/>
  <c r="G147" i="5"/>
  <c r="G134" i="5"/>
  <c r="H134" i="5"/>
  <c r="H139" i="5"/>
  <c r="G139" i="5"/>
  <c r="G126" i="5"/>
  <c r="H126" i="5"/>
  <c r="I131" i="5"/>
  <c r="J131" i="5" s="1"/>
  <c r="J126" i="5"/>
  <c r="H131" i="5"/>
  <c r="G131" i="5"/>
  <c r="I123" i="5"/>
  <c r="J123" i="5" s="1"/>
  <c r="J118" i="5"/>
  <c r="J115" i="5"/>
  <c r="G110" i="5"/>
  <c r="J110" i="5"/>
  <c r="H110" i="5"/>
  <c r="H115" i="5"/>
  <c r="G115" i="5"/>
  <c r="G102" i="5"/>
  <c r="J102" i="5"/>
  <c r="J107" i="5"/>
  <c r="H102" i="5"/>
  <c r="H107" i="5"/>
  <c r="G107" i="5"/>
  <c r="J94" i="5"/>
  <c r="J99" i="5"/>
  <c r="G99" i="5"/>
  <c r="G94" i="5"/>
  <c r="G86" i="5"/>
  <c r="G78" i="5"/>
  <c r="J83" i="5"/>
  <c r="J78" i="5"/>
  <c r="H78" i="5"/>
  <c r="H83" i="5"/>
  <c r="G83" i="5"/>
  <c r="J75" i="5"/>
  <c r="J70" i="5"/>
  <c r="H70" i="5"/>
  <c r="H75" i="5"/>
  <c r="G75" i="5"/>
  <c r="H62" i="5"/>
  <c r="J62" i="5"/>
  <c r="I67" i="5"/>
  <c r="J67" i="5" s="1"/>
  <c r="G62" i="5"/>
  <c r="H67" i="5"/>
  <c r="G67" i="5"/>
  <c r="J54" i="5"/>
  <c r="D59" i="5"/>
  <c r="H54" i="5"/>
  <c r="G54" i="5"/>
  <c r="J59" i="5"/>
  <c r="G46" i="5"/>
  <c r="H46" i="5"/>
  <c r="J38" i="5"/>
  <c r="I43" i="5"/>
  <c r="J43" i="5" s="1"/>
  <c r="D43" i="5"/>
  <c r="H38" i="5"/>
  <c r="G38" i="5"/>
  <c r="D35" i="5"/>
  <c r="H30" i="5"/>
  <c r="G30" i="5"/>
  <c r="J30" i="5"/>
  <c r="I35" i="5"/>
  <c r="J35" i="5" s="1"/>
  <c r="E14" i="5"/>
  <c r="F202" i="1"/>
  <c r="J202" i="1" s="1"/>
  <c r="E202" i="1"/>
  <c r="D202" i="1"/>
  <c r="G202" i="1" s="1"/>
  <c r="F199" i="1"/>
  <c r="J199" i="1" s="1"/>
  <c r="E199" i="1"/>
  <c r="D199" i="1"/>
  <c r="H202" i="1" l="1"/>
  <c r="G91" i="5"/>
  <c r="G123" i="5"/>
  <c r="H59" i="5"/>
  <c r="H43" i="5"/>
  <c r="G43" i="5"/>
  <c r="H35" i="5"/>
  <c r="G35" i="5"/>
  <c r="E19" i="5"/>
  <c r="E11" i="5" s="1"/>
  <c r="E22" i="5" l="1"/>
  <c r="E6" i="5" s="1"/>
  <c r="F22" i="5"/>
  <c r="D22" i="5"/>
  <c r="J22" i="5" l="1"/>
  <c r="H22" i="5"/>
  <c r="G22" i="5"/>
  <c r="E27" i="5" l="1"/>
  <c r="F27" i="5"/>
  <c r="H26" i="5" l="1"/>
  <c r="G26" i="5"/>
  <c r="D27" i="5"/>
  <c r="J26" i="5"/>
  <c r="I27" i="5"/>
  <c r="J27" i="5" s="1"/>
  <c r="H27" i="5" l="1"/>
  <c r="G27" i="5"/>
  <c r="H199" i="1" l="1"/>
  <c r="G199" i="1"/>
  <c r="J163" i="1"/>
  <c r="J172" i="1"/>
  <c r="H172" i="1"/>
  <c r="G172" i="1"/>
  <c r="J165" i="1"/>
  <c r="H165" i="1"/>
  <c r="G165" i="1"/>
  <c r="H163" i="1"/>
  <c r="G163" i="1"/>
  <c r="J154" i="1"/>
  <c r="G154" i="1"/>
  <c r="H154" i="1"/>
  <c r="J156" i="1"/>
  <c r="H156" i="1"/>
  <c r="G156" i="1"/>
  <c r="J129" i="1"/>
  <c r="H129" i="1"/>
  <c r="G129" i="1"/>
  <c r="J118" i="1"/>
  <c r="H118" i="1"/>
  <c r="G118" i="1"/>
  <c r="I112" i="1"/>
  <c r="J112" i="1" s="1"/>
  <c r="F112" i="1"/>
  <c r="E112" i="1"/>
  <c r="D112" i="1"/>
  <c r="H112" i="1" s="1"/>
  <c r="J109" i="1"/>
  <c r="G109" i="1"/>
  <c r="H109" i="1"/>
  <c r="G91" i="1"/>
  <c r="H91" i="1"/>
  <c r="F94" i="1"/>
  <c r="J94" i="1" s="1"/>
  <c r="E94" i="1"/>
  <c r="D94" i="1"/>
  <c r="H94" i="1" s="1"/>
  <c r="J91" i="1"/>
  <c r="J193" i="1"/>
  <c r="J181" i="1"/>
  <c r="J136" i="1"/>
  <c r="J76" i="1"/>
  <c r="H241" i="1"/>
  <c r="G241" i="1"/>
  <c r="I12" i="1"/>
  <c r="F12" i="1"/>
  <c r="E12" i="1"/>
  <c r="D12" i="1"/>
  <c r="J102" i="1"/>
  <c r="H102" i="1"/>
  <c r="G102" i="1"/>
  <c r="G94" i="1" l="1"/>
  <c r="G112" i="1"/>
  <c r="H76" i="1"/>
  <c r="H193" i="1"/>
  <c r="J145" i="1"/>
  <c r="G100" i="1"/>
  <c r="G193" i="1"/>
  <c r="G103" i="1"/>
  <c r="G148" i="1"/>
  <c r="H145" i="1"/>
  <c r="G145" i="1"/>
  <c r="J103" i="1"/>
  <c r="G190" i="1"/>
  <c r="H148" i="1"/>
  <c r="G76" i="1"/>
  <c r="H181" i="1"/>
  <c r="J12" i="1"/>
  <c r="J73" i="1"/>
  <c r="H136" i="1"/>
  <c r="J190" i="1"/>
  <c r="J148" i="1"/>
  <c r="I10" i="1"/>
  <c r="H190" i="1"/>
  <c r="F10" i="1"/>
  <c r="G181" i="1"/>
  <c r="G136" i="1"/>
  <c r="D10" i="1"/>
  <c r="H103" i="1"/>
  <c r="J100" i="1"/>
  <c r="H100" i="1"/>
  <c r="E10" i="1"/>
  <c r="H12" i="1"/>
  <c r="G12" i="1"/>
  <c r="H73" i="1"/>
  <c r="G73" i="1"/>
  <c r="J10" i="1" l="1"/>
  <c r="H10" i="1"/>
  <c r="G10" i="1"/>
  <c r="Q216" i="4" l="1"/>
  <c r="Q215" i="4"/>
  <c r="Q214" i="4"/>
  <c r="Q213" i="4"/>
  <c r="Q212" i="4"/>
  <c r="Q211" i="4"/>
  <c r="Q210" i="4"/>
  <c r="Q209" i="4"/>
  <c r="Q208" i="4"/>
  <c r="Q207" i="4"/>
  <c r="Q206" i="4"/>
  <c r="Q205" i="4"/>
  <c r="Q204" i="4"/>
  <c r="Q203" i="4"/>
  <c r="Q202" i="4"/>
  <c r="Q201" i="4"/>
  <c r="Q200" i="4"/>
  <c r="Q199" i="4"/>
  <c r="Q198" i="4"/>
  <c r="Q197" i="4"/>
  <c r="Q196" i="4"/>
  <c r="Q195" i="4"/>
  <c r="Q194" i="4"/>
  <c r="Q193" i="4"/>
  <c r="Q192" i="4"/>
  <c r="Q191" i="4"/>
  <c r="Q190" i="4"/>
  <c r="Q189" i="4"/>
  <c r="Q188" i="4"/>
  <c r="Q187" i="4"/>
  <c r="Q186" i="4"/>
  <c r="Q185" i="4"/>
  <c r="Q184" i="4"/>
  <c r="Q183" i="4"/>
  <c r="Q182" i="4"/>
  <c r="Q181" i="4"/>
  <c r="Q180" i="4"/>
  <c r="Q179" i="4"/>
  <c r="Q178" i="4"/>
  <c r="Q177" i="4"/>
  <c r="Q176" i="4"/>
  <c r="Q175" i="4"/>
  <c r="Q174" i="4"/>
  <c r="Q173" i="4"/>
  <c r="Q172" i="4"/>
  <c r="Q171" i="4"/>
  <c r="Q170" i="4"/>
  <c r="Q169" i="4"/>
  <c r="Q168" i="4"/>
  <c r="Q167" i="4"/>
  <c r="Q166" i="4"/>
  <c r="Q165" i="4"/>
  <c r="Q164" i="4"/>
  <c r="Q163" i="4"/>
  <c r="Q162" i="4"/>
  <c r="Q161" i="4"/>
  <c r="Q160" i="4"/>
  <c r="Q159" i="4"/>
  <c r="Q158" i="4"/>
  <c r="Q157" i="4"/>
  <c r="Q156" i="4"/>
  <c r="Q155" i="4"/>
  <c r="Q154" i="4"/>
  <c r="Q153" i="4"/>
  <c r="Q152" i="4"/>
  <c r="Q151" i="4"/>
  <c r="Q150" i="4"/>
  <c r="Q149" i="4"/>
  <c r="Q148" i="4"/>
  <c r="Q147" i="4"/>
  <c r="Q146" i="4"/>
  <c r="Q145" i="4"/>
  <c r="Q144" i="4"/>
  <c r="Q143" i="4"/>
  <c r="Q142" i="4"/>
  <c r="Q141" i="4"/>
  <c r="Q140" i="4"/>
  <c r="Q139" i="4"/>
  <c r="Q138" i="4"/>
  <c r="Q137" i="4"/>
  <c r="Q136" i="4"/>
  <c r="Q135" i="4"/>
  <c r="Q134" i="4"/>
  <c r="Q133" i="4"/>
  <c r="Q132" i="4"/>
  <c r="Q131" i="4"/>
  <c r="Q130" i="4"/>
  <c r="Q129" i="4"/>
  <c r="Q128" i="4"/>
  <c r="Q127" i="4"/>
  <c r="Q126" i="4"/>
  <c r="Q125" i="4"/>
  <c r="Q124" i="4"/>
  <c r="Q123" i="4"/>
  <c r="Q122" i="4"/>
  <c r="Q121" i="4"/>
  <c r="Q120" i="4"/>
  <c r="Q119" i="4"/>
  <c r="Q118" i="4"/>
  <c r="Q117" i="4"/>
  <c r="Q116" i="4"/>
  <c r="Q115" i="4"/>
  <c r="Q114" i="4"/>
  <c r="Q113" i="4"/>
  <c r="Q112" i="4"/>
  <c r="Q111" i="4"/>
  <c r="Q110" i="4"/>
  <c r="Q109" i="4"/>
  <c r="Q108" i="4"/>
  <c r="Q107" i="4"/>
  <c r="Q106" i="4"/>
  <c r="Q105" i="4"/>
  <c r="Q104" i="4"/>
  <c r="Q103" i="4"/>
  <c r="Q102" i="4"/>
  <c r="Q101" i="4"/>
  <c r="Q100" i="4"/>
  <c r="Q99" i="4"/>
  <c r="Q98" i="4"/>
  <c r="Q97" i="4"/>
  <c r="Q96" i="4"/>
  <c r="Q95" i="4"/>
  <c r="Q94" i="4"/>
  <c r="Q93" i="4"/>
  <c r="Q92" i="4"/>
  <c r="Q91" i="4"/>
  <c r="Q90" i="4"/>
  <c r="Q89" i="4"/>
  <c r="Q88" i="4"/>
  <c r="Q87" i="4"/>
  <c r="Q86" i="4"/>
  <c r="Q85" i="4"/>
  <c r="Q84" i="4"/>
  <c r="Q83" i="4"/>
  <c r="Q82" i="4"/>
  <c r="Q81" i="4"/>
  <c r="Q80" i="4"/>
  <c r="Q79" i="4"/>
  <c r="Q78" i="4"/>
  <c r="Q77" i="4"/>
  <c r="Q76" i="4"/>
  <c r="Q75" i="4"/>
  <c r="Q74" i="4"/>
  <c r="Q73" i="4"/>
  <c r="Q72" i="4"/>
  <c r="Q71" i="4"/>
  <c r="Q70" i="4"/>
  <c r="Q69" i="4"/>
  <c r="Q68" i="4"/>
  <c r="Q67" i="4"/>
  <c r="Q66" i="4"/>
  <c r="Q65" i="4"/>
  <c r="Q64" i="4"/>
  <c r="Q63" i="4"/>
  <c r="Q62" i="4"/>
  <c r="Q61" i="4"/>
  <c r="Q60" i="4"/>
  <c r="Q59" i="4"/>
  <c r="Q58" i="4"/>
  <c r="Q57" i="4"/>
  <c r="Q56" i="4"/>
  <c r="Q55" i="4"/>
  <c r="Q54" i="4"/>
  <c r="Q53" i="4"/>
  <c r="Q52" i="4"/>
  <c r="Q51" i="4"/>
  <c r="Q50" i="4"/>
  <c r="Q49" i="4"/>
  <c r="Q48" i="4"/>
  <c r="Q47" i="4"/>
  <c r="Q46" i="4"/>
  <c r="Q45" i="4"/>
  <c r="Q44" i="4"/>
  <c r="Q43" i="4"/>
  <c r="Q42" i="4"/>
  <c r="Q41" i="4"/>
  <c r="Q40" i="4"/>
  <c r="Q39" i="4"/>
  <c r="Q38" i="4"/>
  <c r="Q37" i="4"/>
  <c r="Q36" i="4"/>
  <c r="Q35" i="4"/>
  <c r="Q34" i="4"/>
  <c r="Q33" i="4"/>
  <c r="Q32" i="4"/>
  <c r="Q31" i="4"/>
  <c r="Q30" i="4"/>
  <c r="Q29" i="4"/>
  <c r="Q28" i="4"/>
  <c r="Q27" i="4"/>
  <c r="Q26" i="4"/>
  <c r="Q25" i="4"/>
  <c r="Q24" i="4"/>
  <c r="Q23" i="4"/>
  <c r="Q22" i="4"/>
  <c r="Q21" i="4"/>
  <c r="Q20" i="4"/>
  <c r="Q19" i="4"/>
  <c r="Q18" i="4"/>
  <c r="Q17" i="4"/>
  <c r="Q16" i="4"/>
  <c r="Q15" i="4"/>
  <c r="S370" i="3" l="1"/>
  <c r="S369" i="3"/>
  <c r="S368" i="3"/>
  <c r="S367" i="3"/>
  <c r="S366" i="3"/>
  <c r="S365" i="3"/>
  <c r="S364" i="3"/>
  <c r="S363" i="3"/>
  <c r="S362" i="3"/>
  <c r="S361" i="3"/>
  <c r="S360" i="3"/>
  <c r="S359" i="3"/>
  <c r="S358" i="3"/>
  <c r="S357" i="3"/>
  <c r="S356" i="3"/>
  <c r="S355" i="3"/>
  <c r="S354" i="3"/>
  <c r="S353" i="3"/>
  <c r="S352" i="3"/>
  <c r="S351" i="3"/>
  <c r="S350" i="3"/>
  <c r="S349" i="3"/>
  <c r="S348" i="3"/>
  <c r="S347" i="3"/>
  <c r="S346" i="3"/>
  <c r="S345" i="3"/>
  <c r="S344" i="3"/>
  <c r="S343" i="3"/>
  <c r="S342" i="3"/>
  <c r="S341" i="3"/>
  <c r="S340" i="3"/>
  <c r="S339" i="3"/>
  <c r="S338" i="3"/>
  <c r="S337" i="3"/>
  <c r="S336" i="3"/>
  <c r="S335" i="3"/>
  <c r="S334" i="3"/>
  <c r="S333" i="3"/>
  <c r="S332" i="3"/>
  <c r="S331" i="3"/>
  <c r="S330" i="3"/>
  <c r="S329" i="3"/>
  <c r="S328" i="3"/>
  <c r="S327" i="3"/>
  <c r="S326" i="3"/>
  <c r="S325" i="3"/>
  <c r="S324" i="3"/>
  <c r="S323" i="3"/>
  <c r="S322" i="3"/>
  <c r="S321" i="3"/>
  <c r="S320" i="3"/>
  <c r="S319" i="3"/>
  <c r="S318" i="3"/>
  <c r="S317" i="3"/>
  <c r="S316" i="3"/>
  <c r="S315" i="3"/>
  <c r="S314" i="3"/>
  <c r="S313" i="3"/>
  <c r="S312" i="3"/>
  <c r="S311" i="3"/>
  <c r="S310" i="3"/>
  <c r="S309" i="3"/>
  <c r="S308" i="3"/>
  <c r="S307" i="3"/>
  <c r="S306" i="3"/>
  <c r="S305" i="3"/>
  <c r="S304" i="3"/>
  <c r="S303" i="3"/>
  <c r="S302" i="3"/>
  <c r="S301" i="3"/>
  <c r="S300" i="3"/>
  <c r="S299" i="3"/>
  <c r="S298" i="3"/>
  <c r="S297" i="3"/>
  <c r="S296" i="3"/>
  <c r="S295" i="3"/>
  <c r="S294" i="3"/>
  <c r="S293" i="3"/>
  <c r="S292" i="3"/>
  <c r="S291" i="3"/>
  <c r="S290" i="3"/>
  <c r="S289" i="3"/>
  <c r="S288" i="3"/>
  <c r="S287" i="3"/>
  <c r="S286" i="3"/>
  <c r="S285" i="3"/>
  <c r="S284" i="3"/>
  <c r="S283" i="3"/>
  <c r="S282" i="3"/>
  <c r="S281" i="3"/>
  <c r="S280" i="3"/>
  <c r="S279" i="3"/>
  <c r="S278" i="3"/>
  <c r="S277" i="3"/>
  <c r="S276" i="3"/>
  <c r="S275" i="3"/>
  <c r="S274" i="3"/>
  <c r="S273" i="3"/>
  <c r="S272" i="3"/>
  <c r="S271" i="3"/>
  <c r="S270" i="3"/>
  <c r="S269" i="3"/>
  <c r="S268" i="3"/>
  <c r="S267" i="3"/>
  <c r="S266" i="3"/>
  <c r="S265" i="3"/>
  <c r="S264" i="3"/>
  <c r="S263" i="3"/>
  <c r="S262" i="3"/>
  <c r="S261" i="3"/>
  <c r="S260" i="3"/>
  <c r="S259" i="3"/>
  <c r="S258" i="3"/>
  <c r="S257" i="3"/>
  <c r="S256" i="3"/>
  <c r="S255" i="3"/>
  <c r="S254" i="3"/>
  <c r="S253" i="3"/>
  <c r="S252" i="3"/>
  <c r="S251" i="3"/>
  <c r="S250" i="3"/>
  <c r="S249" i="3"/>
  <c r="S248" i="3"/>
  <c r="S247" i="3"/>
  <c r="S246" i="3"/>
  <c r="S245" i="3"/>
  <c r="S244" i="3"/>
  <c r="S243" i="3"/>
  <c r="S242" i="3"/>
  <c r="S241" i="3"/>
  <c r="S240" i="3"/>
  <c r="S239" i="3"/>
  <c r="S238" i="3"/>
  <c r="S237" i="3"/>
  <c r="S236" i="3"/>
  <c r="S235" i="3"/>
  <c r="S234" i="3"/>
  <c r="S233" i="3"/>
  <c r="S232" i="3"/>
  <c r="S231" i="3"/>
  <c r="S230" i="3"/>
  <c r="S229" i="3"/>
  <c r="S228" i="3"/>
  <c r="S227" i="3"/>
  <c r="S226" i="3"/>
  <c r="S225" i="3"/>
  <c r="S224" i="3"/>
  <c r="S223" i="3"/>
  <c r="S222" i="3"/>
  <c r="S221" i="3"/>
  <c r="S220" i="3"/>
  <c r="S219" i="3"/>
  <c r="S218" i="3"/>
  <c r="S217" i="3"/>
  <c r="S216" i="3"/>
  <c r="S215" i="3"/>
  <c r="S214" i="3"/>
  <c r="S213" i="3"/>
  <c r="S212" i="3"/>
  <c r="S211" i="3"/>
  <c r="S210" i="3"/>
  <c r="S209" i="3"/>
  <c r="S208" i="3"/>
  <c r="S207" i="3"/>
  <c r="S206" i="3"/>
  <c r="S205" i="3"/>
  <c r="S204" i="3"/>
  <c r="S203" i="3"/>
  <c r="S202" i="3"/>
  <c r="S201" i="3"/>
  <c r="S200" i="3"/>
  <c r="S199" i="3"/>
  <c r="S198" i="3"/>
  <c r="S197" i="3"/>
  <c r="S196" i="3"/>
  <c r="S195" i="3"/>
  <c r="S194" i="3"/>
  <c r="S193" i="3"/>
  <c r="S192" i="3"/>
  <c r="S191" i="3"/>
  <c r="S190" i="3"/>
  <c r="S189" i="3"/>
  <c r="S188" i="3"/>
  <c r="S187" i="3"/>
  <c r="S186" i="3"/>
  <c r="S185" i="3"/>
  <c r="S184" i="3"/>
  <c r="S183" i="3"/>
  <c r="S182" i="3"/>
  <c r="S181" i="3"/>
  <c r="S180" i="3"/>
  <c r="S179" i="3"/>
  <c r="S178" i="3"/>
  <c r="S177" i="3"/>
  <c r="S176" i="3"/>
  <c r="S175" i="3"/>
  <c r="S174" i="3"/>
  <c r="S173" i="3"/>
  <c r="S172" i="3"/>
  <c r="S171" i="3"/>
  <c r="S170" i="3"/>
  <c r="S169" i="3"/>
  <c r="S168" i="3"/>
  <c r="S167" i="3"/>
  <c r="S166" i="3"/>
  <c r="S165" i="3"/>
  <c r="S164" i="3"/>
  <c r="S163" i="3"/>
  <c r="S162" i="3"/>
  <c r="S161" i="3"/>
  <c r="S160" i="3"/>
  <c r="S159" i="3"/>
  <c r="S158" i="3"/>
  <c r="S157" i="3"/>
  <c r="S156" i="3"/>
  <c r="S155" i="3"/>
  <c r="S154" i="3"/>
  <c r="S153" i="3"/>
  <c r="S152" i="3"/>
  <c r="S151" i="3"/>
  <c r="S150" i="3"/>
  <c r="S149" i="3"/>
  <c r="S148" i="3"/>
  <c r="S147" i="3"/>
  <c r="S146" i="3"/>
  <c r="S145" i="3"/>
  <c r="S144" i="3"/>
  <c r="S143" i="3"/>
  <c r="S142" i="3"/>
  <c r="S141" i="3"/>
  <c r="S140" i="3"/>
  <c r="S139" i="3"/>
  <c r="S138" i="3"/>
  <c r="S137" i="3"/>
  <c r="S136" i="3"/>
  <c r="S135" i="3"/>
  <c r="S134" i="3"/>
  <c r="S133" i="3"/>
  <c r="S132" i="3"/>
  <c r="S131" i="3"/>
  <c r="S130" i="3"/>
  <c r="S129" i="3"/>
  <c r="S128" i="3"/>
  <c r="S127" i="3"/>
  <c r="S126" i="3"/>
  <c r="S125" i="3"/>
  <c r="S124" i="3"/>
  <c r="S123" i="3"/>
  <c r="S122" i="3"/>
  <c r="S121" i="3"/>
  <c r="S120" i="3"/>
  <c r="S119" i="3"/>
  <c r="S118" i="3"/>
  <c r="S117" i="3"/>
  <c r="S116" i="3"/>
  <c r="S115" i="3"/>
  <c r="S114" i="3"/>
  <c r="S113" i="3"/>
  <c r="S112" i="3"/>
  <c r="S111" i="3"/>
  <c r="S110" i="3"/>
  <c r="S109" i="3"/>
  <c r="S108" i="3"/>
  <c r="S107" i="3"/>
  <c r="S106" i="3"/>
  <c r="S105" i="3"/>
  <c r="S104" i="3"/>
  <c r="S103" i="3"/>
  <c r="S102" i="3"/>
  <c r="S101" i="3"/>
  <c r="S100" i="3"/>
  <c r="S99" i="3"/>
  <c r="S98" i="3"/>
  <c r="S97" i="3"/>
  <c r="S96" i="3"/>
  <c r="S95" i="3"/>
  <c r="S94" i="3"/>
  <c r="S93" i="3"/>
  <c r="S92" i="3"/>
  <c r="S91" i="3"/>
  <c r="S90" i="3"/>
  <c r="S89" i="3"/>
  <c r="S88" i="3"/>
  <c r="S87" i="3"/>
  <c r="S86" i="3"/>
  <c r="S85" i="3"/>
  <c r="S84" i="3"/>
  <c r="S83" i="3"/>
  <c r="S82" i="3"/>
  <c r="S81" i="3"/>
  <c r="S80" i="3"/>
  <c r="S79" i="3"/>
  <c r="S78" i="3"/>
  <c r="S77" i="3"/>
  <c r="S76" i="3"/>
  <c r="S75" i="3"/>
  <c r="S74" i="3"/>
  <c r="S73" i="3"/>
  <c r="S72" i="3"/>
  <c r="S71" i="3"/>
  <c r="S70" i="3"/>
  <c r="S69" i="3"/>
  <c r="S68" i="3"/>
  <c r="S67" i="3"/>
  <c r="S66" i="3"/>
  <c r="S65" i="3"/>
  <c r="S64" i="3"/>
  <c r="S63" i="3"/>
  <c r="S62" i="3"/>
  <c r="S61" i="3"/>
  <c r="S60" i="3"/>
  <c r="S59" i="3"/>
  <c r="S58" i="3"/>
  <c r="S57" i="3"/>
  <c r="S56" i="3"/>
  <c r="S55" i="3"/>
  <c r="S54" i="3"/>
  <c r="S53" i="3"/>
  <c r="S52" i="3"/>
  <c r="S51" i="3"/>
  <c r="S50" i="3"/>
  <c r="S49" i="3"/>
  <c r="S48" i="3"/>
  <c r="S47" i="3"/>
  <c r="S46" i="3"/>
  <c r="S45" i="3"/>
  <c r="S44" i="3"/>
  <c r="S43" i="3"/>
  <c r="S42" i="3"/>
  <c r="S41" i="3"/>
  <c r="S40" i="3"/>
  <c r="S39" i="3"/>
  <c r="S38" i="3"/>
  <c r="S37" i="3"/>
  <c r="S36" i="3"/>
  <c r="S35" i="3"/>
  <c r="S34" i="3"/>
  <c r="S33" i="3"/>
  <c r="S32" i="3"/>
  <c r="S31" i="3"/>
  <c r="S30" i="3"/>
  <c r="S29" i="3"/>
  <c r="S28" i="3"/>
  <c r="S27" i="3"/>
  <c r="S26" i="3"/>
  <c r="S25" i="3"/>
  <c r="S24" i="3"/>
  <c r="S23" i="3"/>
  <c r="S22" i="3"/>
  <c r="S21" i="3"/>
  <c r="S20" i="3"/>
  <c r="S19" i="3"/>
  <c r="S18" i="3"/>
  <c r="S17" i="3"/>
  <c r="S16" i="3"/>
  <c r="S15" i="3"/>
  <c r="R370" i="2"/>
  <c r="Q370" i="2"/>
  <c r="R369" i="2"/>
  <c r="Q369" i="2"/>
  <c r="R368" i="2"/>
  <c r="Q368" i="2"/>
  <c r="R367" i="2"/>
  <c r="Q367" i="2"/>
  <c r="R366" i="2"/>
  <c r="Q366" i="2"/>
  <c r="R365" i="2"/>
  <c r="Q365" i="2"/>
  <c r="R364" i="2"/>
  <c r="Q364" i="2"/>
  <c r="R363" i="2"/>
  <c r="Q363" i="2"/>
  <c r="R362" i="2"/>
  <c r="Q362" i="2"/>
  <c r="R361" i="2"/>
  <c r="Q361" i="2"/>
  <c r="R360" i="2"/>
  <c r="Q360" i="2"/>
  <c r="R359" i="2"/>
  <c r="Q359" i="2"/>
  <c r="R358" i="2"/>
  <c r="Q358" i="2"/>
  <c r="R357" i="2"/>
  <c r="Q357" i="2"/>
  <c r="R356" i="2"/>
  <c r="Q356" i="2"/>
  <c r="R355" i="2"/>
  <c r="Q355" i="2"/>
  <c r="R354" i="2"/>
  <c r="Q354" i="2"/>
  <c r="R353" i="2"/>
  <c r="Q353" i="2"/>
  <c r="R352" i="2"/>
  <c r="Q352" i="2"/>
  <c r="R351" i="2"/>
  <c r="Q351" i="2"/>
  <c r="R350" i="2"/>
  <c r="Q350" i="2"/>
  <c r="R349" i="2"/>
  <c r="Q349" i="2"/>
  <c r="R348" i="2"/>
  <c r="Q348" i="2"/>
  <c r="R347" i="2"/>
  <c r="Q347" i="2"/>
  <c r="R346" i="2"/>
  <c r="Q346" i="2"/>
  <c r="R345" i="2"/>
  <c r="Q345" i="2"/>
  <c r="R344" i="2"/>
  <c r="Q344" i="2"/>
  <c r="R343" i="2"/>
  <c r="Q343" i="2"/>
  <c r="R342" i="2"/>
  <c r="Q342" i="2"/>
  <c r="R341" i="2"/>
  <c r="Q341" i="2"/>
  <c r="R340" i="2"/>
  <c r="Q340" i="2"/>
  <c r="R339" i="2"/>
  <c r="Q339" i="2"/>
  <c r="R338" i="2"/>
  <c r="Q338" i="2"/>
  <c r="R337" i="2"/>
  <c r="Q337" i="2"/>
  <c r="R336" i="2"/>
  <c r="Q336" i="2"/>
  <c r="R335" i="2"/>
  <c r="Q335" i="2"/>
  <c r="R334" i="2"/>
  <c r="Q334" i="2"/>
  <c r="R333" i="2"/>
  <c r="Q333" i="2"/>
  <c r="R332" i="2"/>
  <c r="Q332" i="2"/>
  <c r="R331" i="2"/>
  <c r="Q331" i="2"/>
  <c r="R330" i="2"/>
  <c r="Q330" i="2"/>
  <c r="R329" i="2"/>
  <c r="Q329" i="2"/>
  <c r="R328" i="2"/>
  <c r="Q328" i="2"/>
  <c r="R327" i="2"/>
  <c r="Q327" i="2"/>
  <c r="R326" i="2"/>
  <c r="Q326" i="2"/>
  <c r="R325" i="2"/>
  <c r="Q325" i="2"/>
  <c r="R324" i="2"/>
  <c r="Q324" i="2"/>
  <c r="R323" i="2"/>
  <c r="Q323" i="2"/>
  <c r="R322" i="2"/>
  <c r="Q322" i="2"/>
  <c r="R321" i="2"/>
  <c r="Q321" i="2"/>
  <c r="R320" i="2"/>
  <c r="Q320" i="2"/>
  <c r="R319" i="2"/>
  <c r="Q319" i="2"/>
  <c r="R318" i="2"/>
  <c r="Q318" i="2"/>
  <c r="R317" i="2"/>
  <c r="Q317" i="2"/>
  <c r="R316" i="2"/>
  <c r="Q316" i="2"/>
  <c r="R315" i="2"/>
  <c r="Q315" i="2"/>
  <c r="R314" i="2"/>
  <c r="Q314" i="2"/>
  <c r="R313" i="2"/>
  <c r="Q313" i="2"/>
  <c r="R312" i="2"/>
  <c r="Q312" i="2"/>
  <c r="R311" i="2"/>
  <c r="Q311" i="2"/>
  <c r="R310" i="2"/>
  <c r="Q310" i="2"/>
  <c r="R309" i="2"/>
  <c r="Q309" i="2"/>
  <c r="R308" i="2"/>
  <c r="Q308" i="2"/>
  <c r="R307" i="2"/>
  <c r="Q307" i="2"/>
  <c r="R306" i="2"/>
  <c r="Q306" i="2"/>
  <c r="R305" i="2"/>
  <c r="Q305" i="2"/>
  <c r="R304" i="2"/>
  <c r="Q304" i="2"/>
  <c r="R303" i="2"/>
  <c r="Q303" i="2"/>
  <c r="R302" i="2"/>
  <c r="Q302" i="2"/>
  <c r="R301" i="2"/>
  <c r="Q301" i="2"/>
  <c r="R300" i="2"/>
  <c r="Q300" i="2"/>
  <c r="R299" i="2"/>
  <c r="Q299" i="2"/>
  <c r="R298" i="2"/>
  <c r="Q298" i="2"/>
  <c r="R297" i="2"/>
  <c r="Q297" i="2"/>
  <c r="R296" i="2"/>
  <c r="Q296" i="2"/>
  <c r="R295" i="2"/>
  <c r="Q295" i="2"/>
  <c r="R294" i="2"/>
  <c r="Q294" i="2"/>
  <c r="R293" i="2"/>
  <c r="Q293" i="2"/>
  <c r="R292" i="2"/>
  <c r="Q292" i="2"/>
  <c r="R291" i="2"/>
  <c r="Q291" i="2"/>
  <c r="R290" i="2"/>
  <c r="Q290" i="2"/>
  <c r="R289" i="2"/>
  <c r="Q289" i="2"/>
  <c r="R288" i="2"/>
  <c r="Q288" i="2"/>
  <c r="R287" i="2"/>
  <c r="Q287" i="2"/>
  <c r="R286" i="2"/>
  <c r="Q286" i="2"/>
  <c r="R285" i="2"/>
  <c r="Q285" i="2"/>
  <c r="R284" i="2"/>
  <c r="Q284" i="2"/>
  <c r="R283" i="2"/>
  <c r="Q283" i="2"/>
  <c r="R282" i="2"/>
  <c r="Q282" i="2"/>
  <c r="R281" i="2"/>
  <c r="Q281" i="2"/>
  <c r="R280" i="2"/>
  <c r="Q280" i="2"/>
  <c r="R279" i="2"/>
  <c r="Q279" i="2"/>
  <c r="R278" i="2"/>
  <c r="Q278" i="2"/>
  <c r="R277" i="2"/>
  <c r="Q277" i="2"/>
  <c r="R276" i="2"/>
  <c r="Q276" i="2"/>
  <c r="R275" i="2"/>
  <c r="Q275" i="2"/>
  <c r="R274" i="2"/>
  <c r="Q274" i="2"/>
  <c r="R273" i="2"/>
  <c r="Q273" i="2"/>
  <c r="R272" i="2"/>
  <c r="Q272" i="2"/>
  <c r="R271" i="2"/>
  <c r="Q271" i="2"/>
  <c r="R270" i="2"/>
  <c r="Q270" i="2"/>
  <c r="R269" i="2"/>
  <c r="Q269" i="2"/>
  <c r="R268" i="2"/>
  <c r="Q268" i="2"/>
  <c r="R267" i="2"/>
  <c r="Q267" i="2"/>
  <c r="R266" i="2"/>
  <c r="Q266" i="2"/>
  <c r="R265" i="2"/>
  <c r="Q265" i="2"/>
  <c r="R264" i="2"/>
  <c r="Q264" i="2"/>
  <c r="R263" i="2"/>
  <c r="Q263" i="2"/>
  <c r="R262" i="2"/>
  <c r="Q262" i="2"/>
  <c r="R261" i="2"/>
  <c r="Q261" i="2"/>
  <c r="R260" i="2"/>
  <c r="Q260" i="2"/>
  <c r="R259" i="2"/>
  <c r="Q259" i="2"/>
  <c r="R258" i="2"/>
  <c r="Q258" i="2"/>
  <c r="R257" i="2"/>
  <c r="Q257" i="2"/>
  <c r="R256" i="2"/>
  <c r="Q256" i="2"/>
  <c r="R255" i="2"/>
  <c r="Q255" i="2"/>
  <c r="R254" i="2"/>
  <c r="Q254" i="2"/>
  <c r="R253" i="2"/>
  <c r="Q253" i="2"/>
  <c r="R252" i="2"/>
  <c r="Q252" i="2"/>
  <c r="R251" i="2"/>
  <c r="Q251" i="2"/>
  <c r="R250" i="2"/>
  <c r="Q250" i="2"/>
  <c r="R249" i="2"/>
  <c r="Q249" i="2"/>
  <c r="R248" i="2"/>
  <c r="Q248" i="2"/>
  <c r="R247" i="2"/>
  <c r="Q247" i="2"/>
  <c r="R246" i="2"/>
  <c r="Q246" i="2"/>
  <c r="R245" i="2"/>
  <c r="Q245" i="2"/>
  <c r="R244" i="2"/>
  <c r="Q244" i="2"/>
  <c r="R243" i="2"/>
  <c r="Q243" i="2"/>
  <c r="R242" i="2"/>
  <c r="Q242" i="2"/>
  <c r="R241" i="2"/>
  <c r="Q241" i="2"/>
  <c r="R240" i="2"/>
  <c r="Q240" i="2"/>
  <c r="R239" i="2"/>
  <c r="Q239" i="2"/>
  <c r="R238" i="2"/>
  <c r="Q238" i="2"/>
  <c r="R237" i="2"/>
  <c r="Q237" i="2"/>
  <c r="R236" i="2"/>
  <c r="Q236" i="2"/>
  <c r="R235" i="2"/>
  <c r="Q235" i="2"/>
  <c r="R234" i="2"/>
  <c r="Q234" i="2"/>
  <c r="R233" i="2"/>
  <c r="Q233" i="2"/>
  <c r="R232" i="2"/>
  <c r="Q232" i="2"/>
  <c r="R231" i="2"/>
  <c r="Q231" i="2"/>
  <c r="R230" i="2"/>
  <c r="Q230" i="2"/>
  <c r="R229" i="2"/>
  <c r="Q229" i="2"/>
  <c r="R228" i="2"/>
  <c r="Q228" i="2"/>
  <c r="R227" i="2"/>
  <c r="Q227" i="2"/>
  <c r="R226" i="2"/>
  <c r="Q226" i="2"/>
  <c r="R225" i="2"/>
  <c r="Q225" i="2"/>
  <c r="R224" i="2"/>
  <c r="Q224" i="2"/>
  <c r="R223" i="2"/>
  <c r="Q223" i="2"/>
  <c r="R222" i="2"/>
  <c r="Q222" i="2"/>
  <c r="R221" i="2"/>
  <c r="Q221" i="2"/>
  <c r="R220" i="2"/>
  <c r="Q220" i="2"/>
  <c r="R219" i="2"/>
  <c r="Q219" i="2"/>
  <c r="R218" i="2"/>
  <c r="Q218" i="2"/>
  <c r="R217" i="2"/>
  <c r="Q217" i="2"/>
  <c r="R216" i="2"/>
  <c r="Q216" i="2"/>
  <c r="R215" i="2"/>
  <c r="Q215" i="2"/>
  <c r="R214" i="2"/>
  <c r="Q214" i="2"/>
  <c r="R213" i="2"/>
  <c r="Q213" i="2"/>
  <c r="R212" i="2"/>
  <c r="Q212" i="2"/>
  <c r="R211" i="2"/>
  <c r="Q211" i="2"/>
  <c r="R210" i="2"/>
  <c r="Q210" i="2"/>
  <c r="R209" i="2"/>
  <c r="Q209" i="2"/>
  <c r="R208" i="2"/>
  <c r="Q208" i="2"/>
  <c r="R207" i="2"/>
  <c r="Q207" i="2"/>
  <c r="R206" i="2"/>
  <c r="Q206" i="2"/>
  <c r="R205" i="2"/>
  <c r="Q205" i="2"/>
  <c r="R204" i="2"/>
  <c r="Q204" i="2"/>
  <c r="R203" i="2"/>
  <c r="Q203" i="2"/>
  <c r="R202" i="2"/>
  <c r="Q202" i="2"/>
  <c r="R201" i="2"/>
  <c r="Q201" i="2"/>
  <c r="R200" i="2"/>
  <c r="Q200" i="2"/>
  <c r="R199" i="2"/>
  <c r="Q199" i="2"/>
  <c r="R198" i="2"/>
  <c r="Q198" i="2"/>
  <c r="R197" i="2"/>
  <c r="Q197" i="2"/>
  <c r="R196" i="2"/>
  <c r="Q196" i="2"/>
  <c r="R195" i="2"/>
  <c r="Q195" i="2"/>
  <c r="R194" i="2"/>
  <c r="Q194" i="2"/>
  <c r="R193" i="2"/>
  <c r="Q193" i="2"/>
  <c r="R192" i="2"/>
  <c r="Q192" i="2"/>
  <c r="R191" i="2"/>
  <c r="Q191" i="2"/>
  <c r="R190" i="2"/>
  <c r="Q190" i="2"/>
  <c r="R189" i="2"/>
  <c r="Q189" i="2"/>
  <c r="R188" i="2"/>
  <c r="Q188" i="2"/>
  <c r="R187" i="2"/>
  <c r="Q187" i="2"/>
  <c r="R186" i="2"/>
  <c r="Q186" i="2"/>
  <c r="R185" i="2"/>
  <c r="Q185" i="2"/>
  <c r="R184" i="2"/>
  <c r="Q184" i="2"/>
  <c r="R183" i="2"/>
  <c r="Q183" i="2"/>
  <c r="R182" i="2"/>
  <c r="Q182" i="2"/>
  <c r="R181" i="2"/>
  <c r="Q181" i="2"/>
  <c r="R180" i="2"/>
  <c r="Q180" i="2"/>
  <c r="R179" i="2"/>
  <c r="Q179" i="2"/>
  <c r="R178" i="2"/>
  <c r="Q178" i="2"/>
  <c r="R177" i="2"/>
  <c r="Q177" i="2"/>
  <c r="R176" i="2"/>
  <c r="Q176" i="2"/>
  <c r="R175" i="2"/>
  <c r="Q175" i="2"/>
  <c r="R174" i="2"/>
  <c r="Q174" i="2"/>
  <c r="R173" i="2"/>
  <c r="Q173" i="2"/>
  <c r="R172" i="2"/>
  <c r="Q172" i="2"/>
  <c r="R171" i="2"/>
  <c r="Q171" i="2"/>
  <c r="R170" i="2"/>
  <c r="Q170" i="2"/>
  <c r="R169" i="2"/>
  <c r="Q169" i="2"/>
  <c r="R168" i="2"/>
  <c r="Q168" i="2"/>
  <c r="R167" i="2"/>
  <c r="Q167" i="2"/>
  <c r="R166" i="2"/>
  <c r="Q166" i="2"/>
  <c r="R165" i="2"/>
  <c r="Q165" i="2"/>
  <c r="R164" i="2"/>
  <c r="Q164" i="2"/>
  <c r="R163" i="2"/>
  <c r="Q163" i="2"/>
  <c r="R162" i="2"/>
  <c r="Q162" i="2"/>
  <c r="R161" i="2"/>
  <c r="Q161" i="2"/>
  <c r="R160" i="2"/>
  <c r="Q160" i="2"/>
  <c r="R159" i="2"/>
  <c r="Q159" i="2"/>
  <c r="R158" i="2"/>
  <c r="Q158" i="2"/>
  <c r="R157" i="2"/>
  <c r="Q157" i="2"/>
  <c r="R156" i="2"/>
  <c r="Q156" i="2"/>
  <c r="R155" i="2"/>
  <c r="Q155" i="2"/>
  <c r="R154" i="2"/>
  <c r="Q154" i="2"/>
  <c r="R153" i="2"/>
  <c r="Q153" i="2"/>
  <c r="R152" i="2"/>
  <c r="Q152" i="2"/>
  <c r="R151" i="2"/>
  <c r="Q151" i="2"/>
  <c r="R150" i="2"/>
  <c r="Q150" i="2"/>
  <c r="R149" i="2"/>
  <c r="Q149" i="2"/>
  <c r="R148" i="2"/>
  <c r="Q148" i="2"/>
  <c r="R147" i="2"/>
  <c r="Q147" i="2"/>
  <c r="R146" i="2"/>
  <c r="Q146" i="2"/>
  <c r="R145" i="2"/>
  <c r="Q145" i="2"/>
  <c r="R144" i="2"/>
  <c r="Q144" i="2"/>
  <c r="R143" i="2"/>
  <c r="Q143" i="2"/>
  <c r="R142" i="2"/>
  <c r="Q142" i="2"/>
  <c r="R141" i="2"/>
  <c r="Q141" i="2"/>
  <c r="R140" i="2"/>
  <c r="Q140" i="2"/>
  <c r="R139" i="2"/>
  <c r="Q139" i="2"/>
  <c r="R138" i="2"/>
  <c r="Q138" i="2"/>
  <c r="R137" i="2"/>
  <c r="Q137" i="2"/>
  <c r="R136" i="2"/>
  <c r="Q136" i="2"/>
  <c r="R135" i="2"/>
  <c r="Q135" i="2"/>
  <c r="R134" i="2"/>
  <c r="Q134" i="2"/>
  <c r="R133" i="2"/>
  <c r="Q133" i="2"/>
  <c r="R132" i="2"/>
  <c r="Q132" i="2"/>
  <c r="R131" i="2"/>
  <c r="Q131" i="2"/>
  <c r="R130" i="2"/>
  <c r="Q130" i="2"/>
  <c r="R129" i="2"/>
  <c r="Q129" i="2"/>
  <c r="R128" i="2"/>
  <c r="Q128" i="2"/>
  <c r="R127" i="2"/>
  <c r="Q127" i="2"/>
  <c r="R126" i="2"/>
  <c r="Q126" i="2"/>
  <c r="R125" i="2"/>
  <c r="Q125" i="2"/>
  <c r="R124" i="2"/>
  <c r="Q124" i="2"/>
  <c r="R123" i="2"/>
  <c r="Q123" i="2"/>
  <c r="R122" i="2"/>
  <c r="Q122" i="2"/>
  <c r="R121" i="2"/>
  <c r="Q121" i="2"/>
  <c r="R120" i="2"/>
  <c r="Q120" i="2"/>
  <c r="R119" i="2"/>
  <c r="Q119" i="2"/>
  <c r="R118" i="2"/>
  <c r="Q118" i="2"/>
  <c r="R117" i="2"/>
  <c r="Q117" i="2"/>
  <c r="R116" i="2"/>
  <c r="Q116" i="2"/>
  <c r="R115" i="2"/>
  <c r="Q115" i="2"/>
  <c r="R114" i="2"/>
  <c r="Q114" i="2"/>
  <c r="R113" i="2"/>
  <c r="Q113" i="2"/>
  <c r="R112" i="2"/>
  <c r="Q112" i="2"/>
  <c r="R111" i="2"/>
  <c r="Q111" i="2"/>
  <c r="R110" i="2"/>
  <c r="Q110" i="2"/>
  <c r="R109" i="2"/>
  <c r="Q109" i="2"/>
  <c r="R108" i="2"/>
  <c r="Q108" i="2"/>
  <c r="R107" i="2"/>
  <c r="Q107" i="2"/>
  <c r="R106" i="2"/>
  <c r="Q106" i="2"/>
  <c r="R105" i="2"/>
  <c r="Q105" i="2"/>
  <c r="R104" i="2"/>
  <c r="Q104" i="2"/>
  <c r="R103" i="2"/>
  <c r="Q103" i="2"/>
  <c r="R102" i="2"/>
  <c r="Q102" i="2"/>
  <c r="R101" i="2"/>
  <c r="Q101" i="2"/>
  <c r="R100" i="2"/>
  <c r="Q100" i="2"/>
  <c r="R99" i="2"/>
  <c r="Q99" i="2"/>
  <c r="R98" i="2"/>
  <c r="Q98" i="2"/>
  <c r="R97" i="2"/>
  <c r="Q97" i="2"/>
  <c r="R96" i="2"/>
  <c r="Q96" i="2"/>
  <c r="R95" i="2"/>
  <c r="Q95" i="2"/>
  <c r="R94" i="2"/>
  <c r="Q94" i="2"/>
  <c r="R93" i="2"/>
  <c r="Q93" i="2"/>
  <c r="R92" i="2"/>
  <c r="Q92" i="2"/>
  <c r="R91" i="2"/>
  <c r="Q91" i="2"/>
  <c r="R90" i="2"/>
  <c r="Q90" i="2"/>
  <c r="R89" i="2"/>
  <c r="Q89" i="2"/>
  <c r="R88" i="2"/>
  <c r="Q88" i="2"/>
  <c r="R87" i="2"/>
  <c r="Q87" i="2"/>
  <c r="R86" i="2"/>
  <c r="Q86" i="2"/>
  <c r="R85" i="2"/>
  <c r="Q85" i="2"/>
  <c r="R84" i="2"/>
  <c r="Q84" i="2"/>
  <c r="R83" i="2"/>
  <c r="Q83" i="2"/>
  <c r="R82" i="2"/>
  <c r="Q82" i="2"/>
  <c r="R81" i="2"/>
  <c r="Q81" i="2"/>
  <c r="R80" i="2"/>
  <c r="Q80" i="2"/>
  <c r="R79" i="2"/>
  <c r="Q79" i="2"/>
  <c r="R78" i="2"/>
  <c r="Q78" i="2"/>
  <c r="R77" i="2"/>
  <c r="Q77" i="2"/>
  <c r="R76" i="2"/>
  <c r="Q76" i="2"/>
  <c r="R75" i="2"/>
  <c r="Q75" i="2"/>
  <c r="R74" i="2"/>
  <c r="Q74" i="2"/>
  <c r="R73" i="2"/>
  <c r="Q73" i="2"/>
  <c r="R72" i="2"/>
  <c r="Q72" i="2"/>
  <c r="R71" i="2"/>
  <c r="Q71" i="2"/>
  <c r="R70" i="2"/>
  <c r="Q70" i="2"/>
  <c r="R69" i="2"/>
  <c r="Q69" i="2"/>
  <c r="R68" i="2"/>
  <c r="Q68" i="2"/>
  <c r="R67" i="2"/>
  <c r="Q67" i="2"/>
  <c r="R66" i="2"/>
  <c r="Q66" i="2"/>
  <c r="R65" i="2"/>
  <c r="Q65" i="2"/>
  <c r="R64" i="2"/>
  <c r="Q64" i="2"/>
  <c r="R63" i="2"/>
  <c r="Q63" i="2"/>
  <c r="R62" i="2"/>
  <c r="Q62" i="2"/>
  <c r="R61" i="2"/>
  <c r="Q61" i="2"/>
  <c r="R60" i="2"/>
  <c r="Q60" i="2"/>
  <c r="R59" i="2"/>
  <c r="Q59" i="2"/>
  <c r="R58" i="2"/>
  <c r="Q58" i="2"/>
  <c r="R57" i="2"/>
  <c r="Q57" i="2"/>
  <c r="R56" i="2"/>
  <c r="Q56" i="2"/>
  <c r="R55" i="2"/>
  <c r="Q55" i="2"/>
  <c r="R54" i="2"/>
  <c r="Q54" i="2"/>
  <c r="R53" i="2"/>
  <c r="Q53" i="2"/>
  <c r="R52" i="2"/>
  <c r="Q52" i="2"/>
  <c r="R51" i="2"/>
  <c r="Q51" i="2"/>
  <c r="R50" i="2"/>
  <c r="Q50" i="2"/>
  <c r="R49" i="2"/>
  <c r="Q49" i="2"/>
  <c r="R48" i="2"/>
  <c r="Q48" i="2"/>
  <c r="R47" i="2"/>
  <c r="Q47" i="2"/>
  <c r="R46" i="2"/>
  <c r="Q46" i="2"/>
  <c r="R45" i="2"/>
  <c r="Q45" i="2"/>
  <c r="R44" i="2"/>
  <c r="Q44" i="2"/>
  <c r="R43" i="2"/>
  <c r="Q43" i="2"/>
  <c r="R42" i="2"/>
  <c r="Q42" i="2"/>
  <c r="R41" i="2"/>
  <c r="Q41" i="2"/>
  <c r="R40" i="2"/>
  <c r="Q40" i="2"/>
  <c r="R39" i="2"/>
  <c r="Q39" i="2"/>
  <c r="R38" i="2"/>
  <c r="Q38" i="2"/>
  <c r="R37" i="2"/>
  <c r="Q37" i="2"/>
  <c r="R36" i="2"/>
  <c r="Q36" i="2"/>
  <c r="R35" i="2"/>
  <c r="Q35" i="2"/>
  <c r="R34" i="2"/>
  <c r="Q34" i="2"/>
  <c r="R33" i="2"/>
  <c r="Q33" i="2"/>
  <c r="R32" i="2"/>
  <c r="Q32" i="2"/>
  <c r="R31" i="2"/>
  <c r="Q31" i="2"/>
  <c r="R30" i="2"/>
  <c r="Q30" i="2"/>
  <c r="R29" i="2"/>
  <c r="Q29" i="2"/>
  <c r="R28" i="2"/>
  <c r="Q28" i="2"/>
  <c r="R27" i="2"/>
  <c r="Q27" i="2"/>
  <c r="R26" i="2"/>
  <c r="Q26" i="2"/>
  <c r="R25" i="2"/>
  <c r="Q25" i="2"/>
  <c r="R24" i="2"/>
  <c r="Q24" i="2"/>
  <c r="R23" i="2"/>
  <c r="Q23" i="2"/>
  <c r="R22" i="2"/>
  <c r="Q22" i="2"/>
  <c r="R21" i="2"/>
  <c r="Q21" i="2"/>
  <c r="R20" i="2"/>
  <c r="Q20" i="2"/>
  <c r="R19" i="2"/>
  <c r="Q19" i="2"/>
  <c r="R18" i="2"/>
  <c r="Q18" i="2"/>
  <c r="R17" i="2"/>
  <c r="Q17" i="2"/>
  <c r="R16" i="2"/>
  <c r="Q16" i="2"/>
  <c r="R15" i="2"/>
  <c r="Q15" i="2"/>
  <c r="E242" i="1" l="1"/>
  <c r="E88" i="1"/>
  <c r="E95" i="1" s="1"/>
  <c r="E11" i="1"/>
  <c r="E243" i="1"/>
  <c r="E106" i="1"/>
  <c r="E113" i="1" s="1"/>
  <c r="F18" i="1"/>
  <c r="D17" i="1"/>
  <c r="D18" i="1"/>
  <c r="H18" i="1" s="1"/>
  <c r="F17" i="1"/>
  <c r="I234" i="1"/>
  <c r="D234" i="1"/>
  <c r="I224" i="1"/>
  <c r="D224" i="1"/>
  <c r="F197" i="1"/>
  <c r="F224" i="1"/>
  <c r="I198" i="1"/>
  <c r="I233" i="1"/>
  <c r="D233" i="1"/>
  <c r="F225" i="1"/>
  <c r="F234" i="1"/>
  <c r="D198" i="1"/>
  <c r="F233" i="1"/>
  <c r="I197" i="1"/>
  <c r="I225" i="1"/>
  <c r="D225" i="1"/>
  <c r="F198" i="1"/>
  <c r="D197" i="1"/>
  <c r="D196" i="1" s="1"/>
  <c r="D171" i="1"/>
  <c r="F171" i="1"/>
  <c r="F162" i="1"/>
  <c r="F153" i="1"/>
  <c r="I117" i="1"/>
  <c r="D117" i="1"/>
  <c r="F107" i="1"/>
  <c r="I80" i="1"/>
  <c r="D80" i="1"/>
  <c r="F62" i="1"/>
  <c r="I44" i="1"/>
  <c r="D44" i="1"/>
  <c r="F35" i="1"/>
  <c r="D146" i="1"/>
  <c r="H146" i="1" s="1"/>
  <c r="F242" i="1"/>
  <c r="I215" i="1"/>
  <c r="D215" i="1"/>
  <c r="F188" i="1"/>
  <c r="I179" i="1"/>
  <c r="D179" i="1"/>
  <c r="F134" i="1"/>
  <c r="I98" i="1"/>
  <c r="D98" i="1"/>
  <c r="F72" i="1"/>
  <c r="I27" i="1"/>
  <c r="I252" i="1"/>
  <c r="F216" i="1"/>
  <c r="D207" i="1"/>
  <c r="I144" i="1"/>
  <c r="F71" i="1"/>
  <c r="F70" i="1" s="1"/>
  <c r="F77" i="1" s="1"/>
  <c r="F170" i="1"/>
  <c r="F161" i="1"/>
  <c r="F152" i="1"/>
  <c r="I116" i="1"/>
  <c r="D116" i="1"/>
  <c r="I90" i="1"/>
  <c r="D90" i="1"/>
  <c r="F81" i="1"/>
  <c r="I54" i="1"/>
  <c r="D54" i="1"/>
  <c r="F45" i="1"/>
  <c r="D27" i="1"/>
  <c r="D252" i="1"/>
  <c r="I207" i="1"/>
  <c r="F180" i="1"/>
  <c r="I173" i="1"/>
  <c r="I126" i="1"/>
  <c r="D126" i="1"/>
  <c r="F117" i="1"/>
  <c r="I89" i="1"/>
  <c r="D89" i="1"/>
  <c r="F80" i="1"/>
  <c r="I53" i="1"/>
  <c r="D53" i="1"/>
  <c r="F44" i="1"/>
  <c r="I26" i="1"/>
  <c r="D26" i="1"/>
  <c r="I251" i="1"/>
  <c r="D251" i="1"/>
  <c r="F215" i="1"/>
  <c r="I206" i="1"/>
  <c r="D206" i="1"/>
  <c r="F179" i="1"/>
  <c r="F178" i="1" s="1"/>
  <c r="F185" i="1" s="1"/>
  <c r="I143" i="1"/>
  <c r="D143" i="1"/>
  <c r="F98" i="1"/>
  <c r="D135" i="1"/>
  <c r="I72" i="1"/>
  <c r="J72" i="1" s="1"/>
  <c r="I170" i="1"/>
  <c r="I152" i="1"/>
  <c r="F108" i="1"/>
  <c r="F63" i="1"/>
  <c r="F36" i="1"/>
  <c r="D216" i="1"/>
  <c r="D180" i="1"/>
  <c r="D99" i="1"/>
  <c r="D144" i="1"/>
  <c r="F173" i="1"/>
  <c r="I125" i="1"/>
  <c r="D125" i="1"/>
  <c r="D124" i="1" s="1"/>
  <c r="F116" i="1"/>
  <c r="I108" i="1"/>
  <c r="D107" i="1"/>
  <c r="F90" i="1"/>
  <c r="I63" i="1"/>
  <c r="D63" i="1"/>
  <c r="F54" i="1"/>
  <c r="I36" i="1"/>
  <c r="D36" i="1"/>
  <c r="F27" i="1"/>
  <c r="F146" i="1"/>
  <c r="F11" i="1" s="1"/>
  <c r="F252" i="1"/>
  <c r="I243" i="1"/>
  <c r="D243" i="1"/>
  <c r="F207" i="1"/>
  <c r="I189" i="1"/>
  <c r="D189" i="1"/>
  <c r="F144" i="1"/>
  <c r="I135" i="1"/>
  <c r="I134" i="1"/>
  <c r="D72" i="1"/>
  <c r="I161" i="1"/>
  <c r="D152" i="1"/>
  <c r="I81" i="1"/>
  <c r="J81" i="1" s="1"/>
  <c r="I45" i="1"/>
  <c r="F243" i="1"/>
  <c r="F189" i="1"/>
  <c r="F135" i="1"/>
  <c r="I71" i="1"/>
  <c r="F99" i="1"/>
  <c r="I171" i="1"/>
  <c r="D170" i="1"/>
  <c r="I162" i="1"/>
  <c r="D162" i="1"/>
  <c r="I153" i="1"/>
  <c r="D153" i="1"/>
  <c r="F126" i="1"/>
  <c r="I107" i="1"/>
  <c r="D108" i="1"/>
  <c r="F89" i="1"/>
  <c r="F88" i="1" s="1"/>
  <c r="F95" i="1" s="1"/>
  <c r="I62" i="1"/>
  <c r="D62" i="1"/>
  <c r="F53" i="1"/>
  <c r="F52" i="1" s="1"/>
  <c r="F59" i="1" s="1"/>
  <c r="I35" i="1"/>
  <c r="D35" i="1"/>
  <c r="F26" i="1"/>
  <c r="F25" i="1" s="1"/>
  <c r="F32" i="1" s="1"/>
  <c r="I146" i="1"/>
  <c r="F251" i="1"/>
  <c r="F250" i="1" s="1"/>
  <c r="F257" i="1" s="1"/>
  <c r="I242" i="1"/>
  <c r="I241" i="1" s="1"/>
  <c r="I248" i="1" s="1"/>
  <c r="D242" i="1"/>
  <c r="D241" i="1" s="1"/>
  <c r="D248" i="1" s="1"/>
  <c r="F206" i="1"/>
  <c r="F205" i="1" s="1"/>
  <c r="F212" i="1" s="1"/>
  <c r="I188" i="1"/>
  <c r="D188" i="1"/>
  <c r="F143" i="1"/>
  <c r="D134" i="1"/>
  <c r="D173" i="1"/>
  <c r="D161" i="1"/>
  <c r="F125" i="1"/>
  <c r="D81" i="1"/>
  <c r="D45" i="1"/>
  <c r="I216" i="1"/>
  <c r="J216" i="1" s="1"/>
  <c r="I180" i="1"/>
  <c r="I99" i="1"/>
  <c r="D71" i="1"/>
  <c r="I18" i="1"/>
  <c r="I17" i="1"/>
  <c r="I16" i="1" l="1"/>
  <c r="D16" i="1"/>
  <c r="H16" i="1" s="1"/>
  <c r="J63" i="1"/>
  <c r="F16" i="1"/>
  <c r="J162" i="1"/>
  <c r="J180" i="1"/>
  <c r="J108" i="1"/>
  <c r="F232" i="1"/>
  <c r="F239" i="1" s="1"/>
  <c r="F151" i="1"/>
  <c r="F158" i="1" s="1"/>
  <c r="F9" i="1"/>
  <c r="F160" i="1"/>
  <c r="F167" i="1" s="1"/>
  <c r="G17" i="1"/>
  <c r="J18" i="1"/>
  <c r="J153" i="1"/>
  <c r="I124" i="1"/>
  <c r="I131" i="1" s="1"/>
  <c r="F43" i="1"/>
  <c r="F50" i="1" s="1"/>
  <c r="J198" i="1"/>
  <c r="J234" i="1"/>
  <c r="F214" i="1"/>
  <c r="F221" i="1" s="1"/>
  <c r="E124" i="1"/>
  <c r="E131" i="1" s="1"/>
  <c r="E70" i="1"/>
  <c r="E77" i="1" s="1"/>
  <c r="E178" i="1"/>
  <c r="E185" i="1" s="1"/>
  <c r="E97" i="1"/>
  <c r="E104" i="1" s="1"/>
  <c r="E160" i="1"/>
  <c r="E167" i="1" s="1"/>
  <c r="E169" i="1"/>
  <c r="E176" i="1" s="1"/>
  <c r="E214" i="1"/>
  <c r="E221" i="1" s="1"/>
  <c r="E9" i="1"/>
  <c r="E250" i="1"/>
  <c r="E257" i="1" s="1"/>
  <c r="E43" i="1"/>
  <c r="E50" i="1" s="1"/>
  <c r="E34" i="1"/>
  <c r="E41" i="1" s="1"/>
  <c r="E25" i="1"/>
  <c r="E32" i="1" s="1"/>
  <c r="E151" i="1"/>
  <c r="E158" i="1" s="1"/>
  <c r="E79" i="1"/>
  <c r="E86" i="1" s="1"/>
  <c r="E52" i="1"/>
  <c r="E59" i="1" s="1"/>
  <c r="E61" i="1"/>
  <c r="E68" i="1" s="1"/>
  <c r="E232" i="1"/>
  <c r="E239" i="1" s="1"/>
  <c r="E142" i="1"/>
  <c r="E149" i="1" s="1"/>
  <c r="E223" i="1"/>
  <c r="E230" i="1" s="1"/>
  <c r="E205" i="1"/>
  <c r="E212" i="1" s="1"/>
  <c r="E133" i="1"/>
  <c r="E140" i="1" s="1"/>
  <c r="E115" i="1"/>
  <c r="E122" i="1" s="1"/>
  <c r="E187" i="1"/>
  <c r="E194" i="1" s="1"/>
  <c r="E196" i="1"/>
  <c r="E203" i="1" s="1"/>
  <c r="E8" i="1"/>
  <c r="E241" i="1"/>
  <c r="E248" i="1" s="1"/>
  <c r="I8" i="1"/>
  <c r="F142" i="1"/>
  <c r="F149" i="1" s="1"/>
  <c r="D9" i="1"/>
  <c r="J207" i="1"/>
  <c r="I196" i="1"/>
  <c r="I203" i="1" s="1"/>
  <c r="J189" i="1"/>
  <c r="J36" i="1"/>
  <c r="I151" i="1"/>
  <c r="I158" i="1" s="1"/>
  <c r="J173" i="1"/>
  <c r="J135" i="1"/>
  <c r="F115" i="1"/>
  <c r="F122" i="1" s="1"/>
  <c r="G153" i="1"/>
  <c r="H153" i="1"/>
  <c r="G173" i="1"/>
  <c r="H173" i="1"/>
  <c r="H134" i="1"/>
  <c r="D133" i="1"/>
  <c r="G134" i="1"/>
  <c r="J171" i="1"/>
  <c r="G180" i="1"/>
  <c r="H180" i="1"/>
  <c r="I169" i="1"/>
  <c r="G26" i="1"/>
  <c r="H26" i="1"/>
  <c r="D25" i="1"/>
  <c r="G89" i="1"/>
  <c r="D88" i="1"/>
  <c r="H89" i="1"/>
  <c r="J54" i="1"/>
  <c r="F133" i="1"/>
  <c r="F140" i="1" s="1"/>
  <c r="F241" i="1"/>
  <c r="F248" i="1" s="1"/>
  <c r="H80" i="1"/>
  <c r="G80" i="1"/>
  <c r="D79" i="1"/>
  <c r="J225" i="1"/>
  <c r="G233" i="1"/>
  <c r="H233" i="1"/>
  <c r="D232" i="1"/>
  <c r="J224" i="1"/>
  <c r="I223" i="1"/>
  <c r="D131" i="1"/>
  <c r="I88" i="1"/>
  <c r="J89" i="1"/>
  <c r="D11" i="1"/>
  <c r="G146" i="1"/>
  <c r="G81" i="1"/>
  <c r="H81" i="1"/>
  <c r="D187" i="1"/>
  <c r="H188" i="1"/>
  <c r="G188" i="1"/>
  <c r="I11" i="1"/>
  <c r="J11" i="1" s="1"/>
  <c r="J146" i="1"/>
  <c r="J62" i="1"/>
  <c r="I61" i="1"/>
  <c r="I70" i="1"/>
  <c r="J71" i="1"/>
  <c r="D151" i="1"/>
  <c r="H189" i="1"/>
  <c r="G189" i="1"/>
  <c r="H135" i="1"/>
  <c r="G135" i="1"/>
  <c r="I205" i="1"/>
  <c r="J206" i="1"/>
  <c r="G252" i="1"/>
  <c r="H252" i="1"/>
  <c r="G90" i="1"/>
  <c r="H90" i="1"/>
  <c r="F169" i="1"/>
  <c r="F176" i="1" s="1"/>
  <c r="J27" i="1"/>
  <c r="J179" i="1"/>
  <c r="I178" i="1"/>
  <c r="F34" i="1"/>
  <c r="F41" i="1" s="1"/>
  <c r="F106" i="1"/>
  <c r="F113" i="1" s="1"/>
  <c r="H171" i="1"/>
  <c r="G171" i="1"/>
  <c r="G16" i="5"/>
  <c r="H16" i="5"/>
  <c r="D61" i="1"/>
  <c r="G62" i="1"/>
  <c r="H62" i="1"/>
  <c r="G206" i="1"/>
  <c r="D205" i="1"/>
  <c r="H206" i="1"/>
  <c r="H179" i="1"/>
  <c r="G179" i="1"/>
  <c r="D178" i="1"/>
  <c r="H234" i="1"/>
  <c r="G234" i="1"/>
  <c r="H71" i="1"/>
  <c r="D70" i="1"/>
  <c r="G71" i="1"/>
  <c r="I187" i="1"/>
  <c r="J188" i="1"/>
  <c r="G162" i="1"/>
  <c r="H162" i="1"/>
  <c r="J161" i="1"/>
  <c r="I160" i="1"/>
  <c r="F97" i="1"/>
  <c r="F104" i="1" s="1"/>
  <c r="D52" i="1"/>
  <c r="G53" i="1"/>
  <c r="H53" i="1"/>
  <c r="H126" i="1"/>
  <c r="G126" i="1"/>
  <c r="G27" i="1"/>
  <c r="H27" i="1"/>
  <c r="J90" i="1"/>
  <c r="F187" i="1"/>
  <c r="F194" i="1" s="1"/>
  <c r="H44" i="1"/>
  <c r="D43" i="1"/>
  <c r="G44" i="1"/>
  <c r="G117" i="1"/>
  <c r="H117" i="1"/>
  <c r="D203" i="1"/>
  <c r="H198" i="1"/>
  <c r="G198" i="1"/>
  <c r="F223" i="1"/>
  <c r="F230" i="1" s="1"/>
  <c r="J16" i="5"/>
  <c r="J15" i="5"/>
  <c r="F8" i="1"/>
  <c r="G216" i="1"/>
  <c r="H216" i="1"/>
  <c r="J26" i="1"/>
  <c r="I25" i="1"/>
  <c r="J252" i="1"/>
  <c r="I79" i="1"/>
  <c r="J80" i="1"/>
  <c r="I232" i="1"/>
  <c r="J233" i="1"/>
  <c r="I9" i="1"/>
  <c r="F124" i="1"/>
  <c r="F131" i="1" s="1"/>
  <c r="D8" i="1"/>
  <c r="J99" i="1"/>
  <c r="G161" i="1"/>
  <c r="D160" i="1"/>
  <c r="H161" i="1"/>
  <c r="H35" i="1"/>
  <c r="G35" i="1"/>
  <c r="D34" i="1"/>
  <c r="G108" i="1"/>
  <c r="H108" i="1"/>
  <c r="G72" i="1"/>
  <c r="H72" i="1"/>
  <c r="H36" i="1"/>
  <c r="G36" i="1"/>
  <c r="H107" i="1"/>
  <c r="G107" i="1"/>
  <c r="D106" i="1"/>
  <c r="G144" i="1"/>
  <c r="H144" i="1"/>
  <c r="G143" i="1"/>
  <c r="D142" i="1"/>
  <c r="H143" i="1"/>
  <c r="H251" i="1"/>
  <c r="G251" i="1"/>
  <c r="D250" i="1"/>
  <c r="I52" i="1"/>
  <c r="J53" i="1"/>
  <c r="J126" i="1"/>
  <c r="G116" i="1"/>
  <c r="H116" i="1"/>
  <c r="D115" i="1"/>
  <c r="J144" i="1"/>
  <c r="G98" i="1"/>
  <c r="D97" i="1"/>
  <c r="H98" i="1"/>
  <c r="H215" i="1"/>
  <c r="D214" i="1"/>
  <c r="G215" i="1"/>
  <c r="I43" i="1"/>
  <c r="J44" i="1"/>
  <c r="J117" i="1"/>
  <c r="F196" i="1"/>
  <c r="F203" i="1" s="1"/>
  <c r="G63" i="1"/>
  <c r="H63" i="1"/>
  <c r="I34" i="1"/>
  <c r="J35" i="1"/>
  <c r="J107" i="1"/>
  <c r="I106" i="1"/>
  <c r="D169" i="1"/>
  <c r="J134" i="1"/>
  <c r="I133" i="1"/>
  <c r="H99" i="1"/>
  <c r="G99" i="1"/>
  <c r="I142" i="1"/>
  <c r="J143" i="1"/>
  <c r="J251" i="1"/>
  <c r="I250" i="1"/>
  <c r="F79" i="1"/>
  <c r="F86" i="1" s="1"/>
  <c r="H54" i="1"/>
  <c r="G54" i="1"/>
  <c r="J116" i="1"/>
  <c r="I115" i="1"/>
  <c r="G207" i="1"/>
  <c r="H207" i="1"/>
  <c r="J98" i="1"/>
  <c r="I97" i="1"/>
  <c r="I214" i="1"/>
  <c r="J215" i="1"/>
  <c r="F61" i="1"/>
  <c r="F68" i="1" s="1"/>
  <c r="G225" i="1"/>
  <c r="H225" i="1"/>
  <c r="G224" i="1"/>
  <c r="D223" i="1"/>
  <c r="H224" i="1"/>
  <c r="H9" i="5"/>
  <c r="F14" i="5"/>
  <c r="F6" i="5" s="1"/>
  <c r="D14" i="5"/>
  <c r="D6" i="5" s="1"/>
  <c r="G15" i="5"/>
  <c r="H15" i="5"/>
  <c r="J16" i="1" l="1"/>
  <c r="D23" i="1"/>
  <c r="J151" i="1"/>
  <c r="J158" i="1"/>
  <c r="G16" i="1"/>
  <c r="G9" i="1"/>
  <c r="G6" i="5"/>
  <c r="H6" i="5"/>
  <c r="H9" i="1"/>
  <c r="H196" i="1"/>
  <c r="H124" i="1"/>
  <c r="J9" i="1"/>
  <c r="J8" i="1"/>
  <c r="H8" i="1"/>
  <c r="I7" i="1"/>
  <c r="G196" i="1"/>
  <c r="J196" i="1"/>
  <c r="J131" i="1"/>
  <c r="D7" i="1"/>
  <c r="G8" i="1"/>
  <c r="D6" i="1"/>
  <c r="I59" i="1"/>
  <c r="J59" i="1" s="1"/>
  <c r="J52" i="1"/>
  <c r="I221" i="1"/>
  <c r="J221" i="1" s="1"/>
  <c r="J214" i="1"/>
  <c r="I140" i="1"/>
  <c r="J140" i="1" s="1"/>
  <c r="J133" i="1"/>
  <c r="I32" i="1"/>
  <c r="J32" i="1" s="1"/>
  <c r="J25" i="1"/>
  <c r="G178" i="1"/>
  <c r="D185" i="1"/>
  <c r="H178" i="1"/>
  <c r="G9" i="5"/>
  <c r="I104" i="1"/>
  <c r="J104" i="1" s="1"/>
  <c r="J97" i="1"/>
  <c r="I149" i="1"/>
  <c r="J149" i="1" s="1"/>
  <c r="J142" i="1"/>
  <c r="D176" i="1"/>
  <c r="H169" i="1"/>
  <c r="G169" i="1"/>
  <c r="I50" i="1"/>
  <c r="J50" i="1" s="1"/>
  <c r="J43" i="1"/>
  <c r="H142" i="1"/>
  <c r="D149" i="1"/>
  <c r="G142" i="1"/>
  <c r="J232" i="1"/>
  <c r="I239" i="1"/>
  <c r="J239" i="1" s="1"/>
  <c r="I19" i="5"/>
  <c r="I11" i="5" s="1"/>
  <c r="J14" i="5"/>
  <c r="H43" i="1"/>
  <c r="D50" i="1"/>
  <c r="G43" i="1"/>
  <c r="I167" i="1"/>
  <c r="J167" i="1" s="1"/>
  <c r="J160" i="1"/>
  <c r="D68" i="1"/>
  <c r="G61" i="1"/>
  <c r="H61" i="1"/>
  <c r="I212" i="1"/>
  <c r="J212" i="1" s="1"/>
  <c r="J205" i="1"/>
  <c r="G124" i="1"/>
  <c r="I230" i="1"/>
  <c r="J230" i="1" s="1"/>
  <c r="J223" i="1"/>
  <c r="D86" i="1"/>
  <c r="H79" i="1"/>
  <c r="G79" i="1"/>
  <c r="I176" i="1"/>
  <c r="J176" i="1" s="1"/>
  <c r="J169" i="1"/>
  <c r="D140" i="1"/>
  <c r="H133" i="1"/>
  <c r="G133" i="1"/>
  <c r="G7" i="5"/>
  <c r="G70" i="1"/>
  <c r="D77" i="1"/>
  <c r="H70" i="1"/>
  <c r="D158" i="1"/>
  <c r="G151" i="1"/>
  <c r="H151" i="1"/>
  <c r="H131" i="1"/>
  <c r="G131" i="1"/>
  <c r="D95" i="1"/>
  <c r="G88" i="1"/>
  <c r="H88" i="1"/>
  <c r="G115" i="1"/>
  <c r="H115" i="1"/>
  <c r="D122" i="1"/>
  <c r="I86" i="1"/>
  <c r="J86" i="1" s="1"/>
  <c r="J79" i="1"/>
  <c r="G203" i="1"/>
  <c r="H203" i="1"/>
  <c r="G11" i="1"/>
  <c r="H11" i="1"/>
  <c r="H232" i="1"/>
  <c r="G232" i="1"/>
  <c r="D239" i="1"/>
  <c r="G34" i="1"/>
  <c r="D41" i="1"/>
  <c r="H34" i="1"/>
  <c r="I257" i="1"/>
  <c r="J257" i="1" s="1"/>
  <c r="J250" i="1"/>
  <c r="D221" i="1"/>
  <c r="G214" i="1"/>
  <c r="H214" i="1"/>
  <c r="G250" i="1"/>
  <c r="D257" i="1"/>
  <c r="H250" i="1"/>
  <c r="D212" i="1"/>
  <c r="H205" i="1"/>
  <c r="G205" i="1"/>
  <c r="D19" i="5"/>
  <c r="D11" i="5" s="1"/>
  <c r="H14" i="5"/>
  <c r="G14" i="5"/>
  <c r="I122" i="1"/>
  <c r="J122" i="1" s="1"/>
  <c r="J115" i="1"/>
  <c r="J203" i="1"/>
  <c r="J178" i="1"/>
  <c r="I185" i="1"/>
  <c r="J185" i="1" s="1"/>
  <c r="J124" i="1"/>
  <c r="I77" i="1"/>
  <c r="J70" i="1"/>
  <c r="G25" i="1"/>
  <c r="H25" i="1"/>
  <c r="D32" i="1"/>
  <c r="I113" i="1"/>
  <c r="J113" i="1" s="1"/>
  <c r="J106" i="1"/>
  <c r="I68" i="1"/>
  <c r="J68" i="1" s="1"/>
  <c r="J61" i="1"/>
  <c r="I95" i="1"/>
  <c r="J95" i="1" s="1"/>
  <c r="J88" i="1"/>
  <c r="F19" i="5"/>
  <c r="G223" i="1"/>
  <c r="D230" i="1"/>
  <c r="H223" i="1"/>
  <c r="I41" i="1"/>
  <c r="J41" i="1" s="1"/>
  <c r="J34" i="1"/>
  <c r="D113" i="1"/>
  <c r="H106" i="1"/>
  <c r="G106" i="1"/>
  <c r="D59" i="1"/>
  <c r="G52" i="1"/>
  <c r="H52" i="1"/>
  <c r="H8" i="5"/>
  <c r="G8" i="5"/>
  <c r="G187" i="1"/>
  <c r="D194" i="1"/>
  <c r="H187" i="1"/>
  <c r="G97" i="1"/>
  <c r="D104" i="1"/>
  <c r="H97" i="1"/>
  <c r="D167" i="1"/>
  <c r="G160" i="1"/>
  <c r="H160" i="1"/>
  <c r="I194" i="1"/>
  <c r="J194" i="1" s="1"/>
  <c r="J187" i="1"/>
  <c r="J17" i="1"/>
  <c r="H17" i="1"/>
  <c r="G18" i="1"/>
  <c r="G11" i="5" l="1"/>
  <c r="H11" i="5"/>
  <c r="D14" i="1"/>
  <c r="J77" i="1"/>
  <c r="J19" i="5"/>
  <c r="G167" i="1"/>
  <c r="H167" i="1"/>
  <c r="H239" i="1"/>
  <c r="G239" i="1"/>
  <c r="G95" i="1"/>
  <c r="H95" i="1"/>
  <c r="H194" i="1"/>
  <c r="G194" i="1"/>
  <c r="G221" i="1"/>
  <c r="H221" i="1"/>
  <c r="H122" i="1"/>
  <c r="G122" i="1"/>
  <c r="H77" i="1"/>
  <c r="G77" i="1"/>
  <c r="G68" i="1"/>
  <c r="H68" i="1"/>
  <c r="G41" i="1"/>
  <c r="H41" i="1"/>
  <c r="H59" i="1"/>
  <c r="G59" i="1"/>
  <c r="H212" i="1"/>
  <c r="G212" i="1"/>
  <c r="G149" i="1"/>
  <c r="H149" i="1"/>
  <c r="H104" i="1"/>
  <c r="G104" i="1"/>
  <c r="H32" i="1"/>
  <c r="G32" i="1"/>
  <c r="G257" i="1"/>
  <c r="H257" i="1"/>
  <c r="H86" i="1"/>
  <c r="G86" i="1"/>
  <c r="H176" i="1"/>
  <c r="G176" i="1"/>
  <c r="H185" i="1"/>
  <c r="G185" i="1"/>
  <c r="H113" i="1"/>
  <c r="G113" i="1"/>
  <c r="H230" i="1"/>
  <c r="G230" i="1"/>
  <c r="H19" i="5"/>
  <c r="G19" i="5"/>
  <c r="H140" i="1"/>
  <c r="G140" i="1"/>
  <c r="H158" i="1"/>
  <c r="G158" i="1"/>
  <c r="H50" i="1"/>
  <c r="G50" i="1"/>
  <c r="E6" i="1"/>
  <c r="F6" i="1"/>
  <c r="G6" i="1" s="1"/>
  <c r="I6" i="1"/>
  <c r="I23" i="1" l="1"/>
  <c r="I14" i="1" s="1"/>
  <c r="J6" i="1"/>
  <c r="H6" i="1"/>
  <c r="E23" i="1"/>
  <c r="E14" i="1" s="1"/>
  <c r="H14" i="1" s="1"/>
  <c r="F23" i="1"/>
  <c r="F14" i="1" s="1"/>
  <c r="G14" i="1" s="1"/>
  <c r="J14" i="1" l="1"/>
  <c r="H23" i="1"/>
  <c r="J23" i="1"/>
  <c r="G23" i="1"/>
  <c r="E7" i="1"/>
  <c r="F7" i="1"/>
</calcChain>
</file>

<file path=xl/sharedStrings.xml><?xml version="1.0" encoding="utf-8"?>
<sst xmlns="http://schemas.openxmlformats.org/spreadsheetml/2006/main" count="10711" uniqueCount="1056">
  <si>
    <t>№ п/п</t>
  </si>
  <si>
    <t>Наименование регионального проекта</t>
  </si>
  <si>
    <t>Финансовое обеспечение, тыс. рублей</t>
  </si>
  <si>
    <t>Финансовое обеспечение процесса достижения национальных целей развития Российской Федерации в 2021 году в рамках реализации региональных проектов на территории Камчатского края (млн.руб.)</t>
  </si>
  <si>
    <t>Финансовое обеспечение в 2022 году</t>
  </si>
  <si>
    <t>Финансовое обеспечение в 2021 году</t>
  </si>
  <si>
    <t>Освоено в 2021 году</t>
  </si>
  <si>
    <t>Утвержденно сводной бюджетной росписью</t>
  </si>
  <si>
    <t>1</t>
  </si>
  <si>
    <t>2</t>
  </si>
  <si>
    <t>3</t>
  </si>
  <si>
    <t>4</t>
  </si>
  <si>
    <t>5</t>
  </si>
  <si>
    <t>ВСЕГО по региональной составляющей национальных проектов:</t>
  </si>
  <si>
    <t>проверка</t>
  </si>
  <si>
    <t>Федеральный бюджет</t>
  </si>
  <si>
    <t>Краевой бюджет</t>
  </si>
  <si>
    <t>Местные бюджеты</t>
  </si>
  <si>
    <t>Внебюджетные фонды</t>
  </si>
  <si>
    <t xml:space="preserve">Внебюджетные источники </t>
  </si>
  <si>
    <t>ВСЕГО по проектным результатам:</t>
  </si>
  <si>
    <t>ВСЕГО по достижению национальной цели развития:</t>
  </si>
  <si>
    <t>ВСЕГО по региональному проекту:</t>
  </si>
  <si>
    <t xml:space="preserve">ВСЕГО по инвестиционным результатам:  </t>
  </si>
  <si>
    <t>8</t>
  </si>
  <si>
    <t>НАЦИОНАЛЬНЫЙ ПРОЕКТ "ЭКОЛОГИЯ"</t>
  </si>
  <si>
    <t>НАЦИОНАЛЬНЫЙ ПРОЕКТ  "МАЛОЕ И СРЕДНЕЕ ПРЕДПРИНИМАТЕЛЬСТВО И ПОДДЕРЖКА ПРЕДПРИНИМАТЕЛЬСКОЙ ИНИЦИАТИВЫ"</t>
  </si>
  <si>
    <t>НАЦИОНАЛЬНЫЙ ПРОЕКТ "ЦИФРОВАЯ ЭКОНОМИКА РОССИЙСКОЙ ФЕДЕРАЦИИ"</t>
  </si>
  <si>
    <t>% откло-нения паспорта к СБР</t>
  </si>
  <si>
    <t>% откло-нения паспорта к бюджету</t>
  </si>
  <si>
    <t>7</t>
  </si>
  <si>
    <t>9</t>
  </si>
  <si>
    <t>Утверждено в краевом бюджете</t>
  </si>
  <si>
    <t>Утверждено паспортом регионального проекта</t>
  </si>
  <si>
    <t>Фактический расход (кассовое исполнение)</t>
  </si>
  <si>
    <t>% отклонения к сводной бюджетной росписи</t>
  </si>
  <si>
    <t>Министерство финансов Камчатского края</t>
  </si>
  <si>
    <t>(наименование органа, исполняющего бюджет)</t>
  </si>
  <si>
    <t>На</t>
  </si>
  <si>
    <t xml:space="preserve">Дата печати </t>
  </si>
  <si>
    <t>Бюджет: Бюджет Камчатского края</t>
  </si>
  <si>
    <t xml:space="preserve">Ед. измерения </t>
  </si>
  <si>
    <t>рублей</t>
  </si>
  <si>
    <t>КЦСР</t>
  </si>
  <si>
    <t>???G*, ???A*, ???P*, ???E*, ???N*, ???F*, ???I*, ???R*, ???D*, ???L*, ???S*, ???T*, ???V*</t>
  </si>
  <si>
    <t>ГРБС</t>
  </si>
  <si>
    <t>Наименование ГРБС</t>
  </si>
  <si>
    <t>Р Пр</t>
  </si>
  <si>
    <t>Наименование КЦСР</t>
  </si>
  <si>
    <t>Вид расхода</t>
  </si>
  <si>
    <t>ДопФК</t>
  </si>
  <si>
    <t>Наименование ДопФК</t>
  </si>
  <si>
    <t>ДопЭК</t>
  </si>
  <si>
    <t>Наименование ДопЭК</t>
  </si>
  <si>
    <t>ДопКР</t>
  </si>
  <si>
    <t>Наименование ДопКР</t>
  </si>
  <si>
    <t>Код цели</t>
  </si>
  <si>
    <t>Наименование Код цели</t>
  </si>
  <si>
    <t>Ассигнования 2021 год</t>
  </si>
  <si>
    <t>Расход всего</t>
  </si>
  <si>
    <t>Итого</t>
  </si>
  <si>
    <t>807</t>
  </si>
  <si>
    <t>Министерство сельского хозяйства, пищевой и перерабатывающей промышленности Камчатского края</t>
  </si>
  <si>
    <t>04 05</t>
  </si>
  <si>
    <t>096I554800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</si>
  <si>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сельскохозяйственной кооперации и малых форм хозяйствования". Региональный проект «Акселерация субъектов малого и среднего предпринимательства». Создание системы поддержки фермеров и развитие сельской кооперации.</t>
  </si>
  <si>
    <t>812</t>
  </si>
  <si>
    <t>2080003</t>
  </si>
  <si>
    <t>Предоставление грантов «Агростартап» на создание и развитие крестьянского (фермерского) хозяйства в Камчатском крае</t>
  </si>
  <si>
    <t>-</t>
  </si>
  <si>
    <t>001</t>
  </si>
  <si>
    <t>Расходы за счет средств краевого бюджета</t>
  </si>
  <si>
    <t>21-54800-00000-00000</t>
  </si>
  <si>
    <t>Субсидии на создание системы поддержки фермеров и развитие сельской кооперации</t>
  </si>
  <si>
    <t>105</t>
  </si>
  <si>
    <t>Расходы за счет средств федерального бюджета текущего года</t>
  </si>
  <si>
    <t>810</t>
  </si>
  <si>
    <t>Министерство жилищно-коммунального хозяйства и энергетики Камчатского края</t>
  </si>
  <si>
    <t>05 02</t>
  </si>
  <si>
    <t>112F552430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</si>
  <si>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</si>
  <si>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522</t>
  </si>
  <si>
    <t>1050201</t>
  </si>
  <si>
    <t>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t>
  </si>
  <si>
    <t>1100000</t>
  </si>
  <si>
    <t>Городской округ "поселок Палана"</t>
  </si>
  <si>
    <t>21330851000051200001</t>
  </si>
  <si>
    <t>Субсидии на строительство и реконструкцию (модернизацию) объектов питьевого водоснабжения (Реконструкция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 688000, Камчатский край, Тигильский район, пгт. Палана, ул. Обухова, д. 6)</t>
  </si>
  <si>
    <t>06 05</t>
  </si>
  <si>
    <t>231G209990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</si>
  <si>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</si>
  <si>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811</t>
  </si>
  <si>
    <t>Не указано</t>
  </si>
  <si>
    <t>4058001</t>
  </si>
  <si>
    <t>Субсидии юридическим лицам в целях возмещения недополученных доходов, возникающих в связи с оказанием потребителям коммунальной услуги по обращению с твердыми коммунальными отходами по льготным (сниженным) тарифам – ГУП «Спецтранс»</t>
  </si>
  <si>
    <t>4058002</t>
  </si>
  <si>
    <t>Субсидии юридическим лицам на возмещение недополученных доходов, возникших в связи с наличием экономически обоснованных расходов, не учтенных при установлении единого тарифа на услугу регионального оператора по обращению с твердыми коммунальными отходами в Камчатском крае – ГУП «Спецтранс»</t>
  </si>
  <si>
    <t>2120006</t>
  </si>
  <si>
    <t>Субсидия ГУП «Спецтранс» на возмещение льготного тарифа</t>
  </si>
  <si>
    <t>4360002</t>
  </si>
  <si>
    <t>Субсидирование юридических лиц на сбор, транспортирование, сортировку, обработку, утилизацию, размещение и захоронение отходов</t>
  </si>
  <si>
    <t>813</t>
  </si>
  <si>
    <t>4058003</t>
  </si>
  <si>
    <t>Субсидии на финансовое обеспечение (возмещение) юридическим лицам, осуществляющим функции регионального оператора по обращению с твердыми коммунальными отходами на территории Камчатского края, затрат на приобретение техники, оборудования (в том числе контейнеров и бункеров для накопления твердых коммунальных отходов), специализированных транспортных средств, модульных строений для размещения производственного персонала, а также программного обеспечения (в том числе выполнения работ по его внедрению)  – ГУП «Спецтранс»</t>
  </si>
  <si>
    <t>4058005</t>
  </si>
  <si>
    <t>Субсидии на финансовое обеспечение юридическим лицам, осуществляющим функции регионального оператора по обращению с твердыми коммунальными отходами на территории Камчатского края, затрат на приобретение техники, оборудования (в том числе контейнеров и бункеров для накопления твердых коммунальных отходов), специализированных транспортных средств, модульных строений для размещения персонала, а также программного обеспечения (в том числе выполнения работ по его внедрению), необходимого для автоматизации процессов оперативного управления деятельности Регионального оператора – ГУП «Спецтранс»</t>
  </si>
  <si>
    <t>4040026</t>
  </si>
  <si>
    <t>Дополнительные ассигнования на приобретение специализированной техники</t>
  </si>
  <si>
    <t>007</t>
  </si>
  <si>
    <t>Расходы за счет средств Резервного фонда Камчатского края</t>
  </si>
  <si>
    <t>231G240070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</si>
  <si>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</si>
  <si>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1101004</t>
  </si>
  <si>
    <t>Проектирование и строительство объекта капитального строительства "Полигон твердо-коммунальных  отходов в Мильковском районе Камчатского края"</t>
  </si>
  <si>
    <t>1060000</t>
  </si>
  <si>
    <t>Мильковский муниципальный район</t>
  </si>
  <si>
    <t>Министерство строительства и жилищной политики Камчатского края</t>
  </si>
  <si>
    <t>=(СУММЕСЛИМН(Лист1!;'Бюджет (2)'!G15:'Бюджет (2)'!G150;"A*";'Бюджет (2)'!I15:'Бюджет (2)'!I150;""))</t>
  </si>
  <si>
    <t>101F140060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</si>
  <si>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</si>
  <si>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521</t>
  </si>
  <si>
    <t>6000019</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</si>
  <si>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</si>
  <si>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1010000</t>
  </si>
  <si>
    <t>Петропавловск-Камчатский городской округ</t>
  </si>
  <si>
    <t>01 13</t>
  </si>
  <si>
    <t>5021000</t>
  </si>
  <si>
    <t>Елизовское городское поселение</t>
  </si>
  <si>
    <t>5027000</t>
  </si>
  <si>
    <t>Новоавачинское сельское поселение</t>
  </si>
  <si>
    <t>5028000</t>
  </si>
  <si>
    <t>Пионерское сельское поселение</t>
  </si>
  <si>
    <t>6000020</t>
  </si>
  <si>
    <t>Актуализация документов территориального планирования и градостроительного зонирования муниципальных образований в Камчатском крае</t>
  </si>
  <si>
    <t>1020000</t>
  </si>
  <si>
    <t>Елизовский муниципальный район</t>
  </si>
  <si>
    <t>1030000</t>
  </si>
  <si>
    <t>Усть-Камчатский муниципальный район</t>
  </si>
  <si>
    <t>1130000</t>
  </si>
  <si>
    <t>Тигильский муниципальный район</t>
  </si>
  <si>
    <t>5021100</t>
  </si>
  <si>
    <t>Вулканное городское поселение</t>
  </si>
  <si>
    <t>5023000</t>
  </si>
  <si>
    <t>Новолесновское сельское поселение</t>
  </si>
  <si>
    <t>5024000</t>
  </si>
  <si>
    <t>Корякское сельское поселение</t>
  </si>
  <si>
    <t>5025000</t>
  </si>
  <si>
    <t>Раздольненское сельское поселение</t>
  </si>
  <si>
    <t>5026000</t>
  </si>
  <si>
    <t>Николаевское сельское поселение</t>
  </si>
  <si>
    <t>05 01</t>
  </si>
  <si>
    <t>10AF367483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</si>
  <si>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</si>
  <si>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1040501</t>
  </si>
  <si>
    <t>Переселение граждан из аварийного жилищного фонда в соответствии с жилищным законодательством</t>
  </si>
  <si>
    <t>205</t>
  </si>
  <si>
    <t>Расходы за счет средств Фонда содействия реформированию ЖКХ текущего года</t>
  </si>
  <si>
    <t>210</t>
  </si>
  <si>
    <t>Расходы за счет остатков средств Фонда содействия реформированию ЖКХ на 01.01.2021 года</t>
  </si>
  <si>
    <t>1080000</t>
  </si>
  <si>
    <t>Алеутский муниципальный округ</t>
  </si>
  <si>
    <t>5029000</t>
  </si>
  <si>
    <t>Паратунское сельское поселение</t>
  </si>
  <si>
    <t>5032000</t>
  </si>
  <si>
    <t>Ключевское сельское поселение</t>
  </si>
  <si>
    <t>5043000</t>
  </si>
  <si>
    <t>Усть-Большерецкое сельское поселение</t>
  </si>
  <si>
    <t>5061000</t>
  </si>
  <si>
    <t>Мильковское сельское поселение</t>
  </si>
  <si>
    <t>5071000</t>
  </si>
  <si>
    <t>Эссовское сельское поселение</t>
  </si>
  <si>
    <t>5131000</t>
  </si>
  <si>
    <t>Сельское поселение "село Тигиль"</t>
  </si>
  <si>
    <t>5132000</t>
  </si>
  <si>
    <t>Сельское поселение "село Седанка"</t>
  </si>
  <si>
    <t>10AF367484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</si>
  <si>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</si>
  <si>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05 03</t>
  </si>
  <si>
    <t>241F254240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</si>
  <si>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</si>
  <si>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540</t>
  </si>
  <si>
    <t>1090000</t>
  </si>
  <si>
    <t>Вилючинский городской округ</t>
  </si>
  <si>
    <t>21-54240-00000-00000</t>
  </si>
  <si>
    <t>Иные межбюджетные трансферты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</si>
  <si>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</si>
  <si>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</si>
  <si>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21-55550-00000-00000</t>
  </si>
  <si>
    <t>Субсидии на реализацию программ формирования современной городской среды</t>
  </si>
  <si>
    <t>5031000</t>
  </si>
  <si>
    <t>Усть-Камчатское сельское поселение</t>
  </si>
  <si>
    <t>5042000</t>
  </si>
  <si>
    <t>Озерновское городское поселение</t>
  </si>
  <si>
    <t>5051000</t>
  </si>
  <si>
    <t>Соболевское сельское поселение</t>
  </si>
  <si>
    <t>5111000</t>
  </si>
  <si>
    <t>Сельское поселение "село Тиличики"</t>
  </si>
  <si>
    <t>5121000</t>
  </si>
  <si>
    <t>Сельское поселение "поселок Оссора"</t>
  </si>
  <si>
    <t>241F255551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</si>
  <si>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</si>
  <si>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21-55550-00000-00001</t>
  </si>
  <si>
    <t>Субсидии на реализацию программ формирования современной городской среды (местный бюджет, КБК 1)</t>
  </si>
  <si>
    <t>07 01</t>
  </si>
  <si>
    <t>021P252320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</si>
  <si>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</si>
  <si>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414</t>
  </si>
  <si>
    <t>1020108</t>
  </si>
  <si>
    <t>Детский сад по проспекту Циолковского в г. Петропавловск-Камчатский</t>
  </si>
  <si>
    <t>020</t>
  </si>
  <si>
    <t>Расходы на государственную поддержку семьи и детей</t>
  </si>
  <si>
    <t>21230000000000190001</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</si>
  <si>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по проспекту Циолковского в г. Петропавловск-Камчатский, Камчатского края)</t>
  </si>
  <si>
    <t>120</t>
  </si>
  <si>
    <t>Расходы за счет средств федерального бюджета текущего года на государственную поддержку семьи и детей</t>
  </si>
  <si>
    <t>07 02</t>
  </si>
  <si>
    <t>021E155200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</si>
  <si>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</si>
  <si>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1020107</t>
  </si>
  <si>
    <t>Здание. Общеобразовательная школа по проспекту Рыбаков в г. Петропавловск-Камчатский</t>
  </si>
  <si>
    <t>21330701000001190008</t>
  </si>
  <si>
    <t>Субсидии на создание новых мест в общеобразовательных организациях ("Здание. Общеобразовательная школа по проспекту Рыбаков в. Петропавловск-Камчатский", Камчатский край, г. Петропавловск-Камчатский, проспект Рыбаков)</t>
  </si>
  <si>
    <t>10 03</t>
  </si>
  <si>
    <t>052P120120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</si>
  <si>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Обеспечение мер социальной поддержки многодетных семей в Камчатском крае.</t>
  </si>
  <si>
    <t>313</t>
  </si>
  <si>
    <t>052P120310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</si>
  <si>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Социальные выплаты на строительство или приобретение жилого помещения в собственность гражданам, имеющим в составе семьи детей-инвалидов.</t>
  </si>
  <si>
    <t>107F120400</t>
  </si>
  <si>
    <t>Государственная программа Камчатского края "Обеспечение доступным и комфортным жильем жителей Камчатского края". Подпрограмма "Развитие системы ипотечного жилищного кредитования". Региональный проект "Жилье". 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</si>
  <si>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322</t>
  </si>
  <si>
    <t>2200001</t>
  </si>
  <si>
    <t>Предоставление социальных выплат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t>
  </si>
  <si>
    <t>10БF120270</t>
  </si>
  <si>
    <t>Государственная программа Камчатского края "Обеспечение доступным и комфортным жильем жителей Камчатского края". Подпрограмма "Стимулирование индивидуального жилищного строительства". Региональный проект "Жилье". 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</si>
  <si>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11 02</t>
  </si>
  <si>
    <t>074P551390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</si>
  <si>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</si>
  <si>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1070102</t>
  </si>
  <si>
    <t>Физкультурно-оздоровительный комплекс с плавательным бассейном в г. Петропавловске-Камчатском</t>
  </si>
  <si>
    <t>21230000000000190004</t>
  </si>
  <si>
    <t>Субсидии на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(Физкультурно-оздоровительный комплекс с плавательным бассейном в г.Петропавловске-Камчатском, Камчатский край, г. Петропавловск-Камчатский, ул. океанская)</t>
  </si>
  <si>
    <t>Министерство образования Камчатского края</t>
  </si>
  <si>
    <t>1020103</t>
  </si>
  <si>
    <t>Детский сад в жилом районе Рыбачий в г. Вилючинск</t>
  </si>
  <si>
    <t>21330735000000190001</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</si>
  <si>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в жилом районе Рыбачий г.Вилючинска, Камчатский край, г.Вилючинск)</t>
  </si>
  <si>
    <t>1020111</t>
  </si>
  <si>
    <t>Детский сад по ул. Геофизическая в г. Елизово</t>
  </si>
  <si>
    <t>21330607000000190002</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</si>
  <si>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по ул. Геофизическая в г. Елизово, Камчатский край)</t>
  </si>
  <si>
    <t>1020112</t>
  </si>
  <si>
    <t>Детский сад по ул. Дальневосточная в г. Елизово</t>
  </si>
  <si>
    <t>021E151690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</si>
  <si>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</si>
  <si>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21-51690-00000-00000</t>
  </si>
  <si>
    <t>Субсидии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</si>
  <si>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1040000</t>
  </si>
  <si>
    <t>Усть-Большерецкий муниципальный район</t>
  </si>
  <si>
    <t>612</t>
  </si>
  <si>
    <t>704E156</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</si>
  <si>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</si>
  <si>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3990119</t>
  </si>
  <si>
    <t>краевое государственное общеобразовательное бюджетное учреждение "Мильковская средняя школа № 2"</t>
  </si>
  <si>
    <t>021E151870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</si>
  <si>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</si>
  <si>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704E105</t>
  </si>
  <si>
    <t>Обновление материально-технической базы</t>
  </si>
  <si>
    <t>3990110</t>
  </si>
  <si>
    <t>краевое государственное общеобразовательное бюджетное учреждение "Петропавловск-Камчатская школа № 1 для обучающихся с ограниченными возможностями здоровья"</t>
  </si>
  <si>
    <t>21-51870-00000-00000</t>
  </si>
  <si>
    <t>Субсидии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</si>
  <si>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3990111</t>
  </si>
  <si>
    <t>краевое государственное общеобразовательное бюджетное учреждение "Петропавловск-Камчатская школа № 2 для обучающихся с ограниченными возможностями здоровья"</t>
  </si>
  <si>
    <t>021E154810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</si>
  <si>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</si>
  <si>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622</t>
  </si>
  <si>
    <t>704E153</t>
  </si>
  <si>
    <t>Мероприятие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</si>
  <si>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2210000</t>
  </si>
  <si>
    <t>краевое государственное автономное учреждение дополнительного профессионального образования "Камчатский институт развития образования"</t>
  </si>
  <si>
    <t>21-54810-00000-00000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</si>
  <si>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</si>
  <si>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021E250970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</si>
  <si>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</si>
  <si>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21-50970-00000-00000</t>
  </si>
  <si>
    <t>Субсидии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</si>
  <si>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704E255</t>
  </si>
  <si>
    <t>Создание в общеобразовательных организациях, расположенных в сельской местности, малых городах, условий для занятия физической культурой и спортом</t>
  </si>
  <si>
    <t>3990121</t>
  </si>
  <si>
    <t>краевое государственное общеобразовательное бюджетное учреждение "Елизовская районная вечерняя (сменная) школа"</t>
  </si>
  <si>
    <t>07 03</t>
  </si>
  <si>
    <t>021E255370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</si>
  <si>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</si>
  <si>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704E246</t>
  </si>
  <si>
    <t>Формирование современных управленческих и организационно-экономических механизмов в системе дополнительного образования детей</t>
  </si>
  <si>
    <t>21-55370-00000-00000</t>
  </si>
  <si>
    <t>Субсидии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</si>
  <si>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023E452190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</si>
  <si>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Создание центров цифрового образования детей .</t>
  </si>
  <si>
    <t>704E445</t>
  </si>
  <si>
    <t>Внедрение целевой модели цифровой образовательной среды</t>
  </si>
  <si>
    <t>3390000</t>
  </si>
  <si>
    <t>краевое государственное бюджетное учреждение дополнительного образования "Камчатский центр детского и юношеского технического творчества"</t>
  </si>
  <si>
    <t>21-52190-00000-00000</t>
  </si>
  <si>
    <t>Субсидии на создание центров цифрового образования детей</t>
  </si>
  <si>
    <t>07 04</t>
  </si>
  <si>
    <t>022E661624</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</si>
  <si>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Создание (обновление) материально-технической базы образовательных организаций, реализующих программы среднего профессионального образования.</t>
  </si>
  <si>
    <t>704E607</t>
  </si>
  <si>
    <t>Мероприятия, направленные на развитие профессионального образования</t>
  </si>
  <si>
    <t>2230000</t>
  </si>
  <si>
    <t>Краевое государственное профессиональное образовательное автономное учреждение "Камчатский политехнический техникум"</t>
  </si>
  <si>
    <t>07 09</t>
  </si>
  <si>
    <t>022E609990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</si>
  <si>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</si>
  <si>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350</t>
  </si>
  <si>
    <t>3370000</t>
  </si>
  <si>
    <t>краевое государственное профессиональное образовательное бюджетное учреждение "Камчатский педагогический колледж"</t>
  </si>
  <si>
    <t>2190000</t>
  </si>
  <si>
    <t>краевое государственное профессиональное образовательное автономное учреждение "Камчатский морской энергетический техникум"</t>
  </si>
  <si>
    <t>023E452100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</si>
  <si>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</si>
  <si>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21-52100-00000-00000</t>
  </si>
  <si>
    <t>Субсидии на обеспечение образовательных организаций материально-технической базой для внедрения цифровой образовательной среды</t>
  </si>
  <si>
    <t>1050000</t>
  </si>
  <si>
    <t>Соболевский муниципальный район</t>
  </si>
  <si>
    <t>1070000</t>
  </si>
  <si>
    <t>Быстринский муниципальный район</t>
  </si>
  <si>
    <t>1110000</t>
  </si>
  <si>
    <t>Олюторский муниципальный район</t>
  </si>
  <si>
    <t>1120000</t>
  </si>
  <si>
    <t>Карагинский муниципальный район</t>
  </si>
  <si>
    <t>1140000</t>
  </si>
  <si>
    <t>Пенжинский муниципальный район</t>
  </si>
  <si>
    <t>3340000</t>
  </si>
  <si>
    <t>краевое государственное профессиональное образовательное бюджетное учреждение "Паланский колледж"</t>
  </si>
  <si>
    <t>3990116</t>
  </si>
  <si>
    <t>краевое государственное общеобразовательное бюджетное учреждение "Тиличикская школа-интернат для обучающихся с ограниченными возможностями здоровья"</t>
  </si>
  <si>
    <t>3990118</t>
  </si>
  <si>
    <t>краевое государственное общеобразовательное бюджетное учреждение "Мильковская средняя школа № 1"</t>
  </si>
  <si>
    <t>164R309990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</si>
  <si>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Региональный проект "Безопасность дорожного движения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</si>
  <si>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704R320</t>
  </si>
  <si>
    <t>Мероприятия, направленные на профилактику правонарушений, преступлений и повышение безопасности дорожного движения</t>
  </si>
  <si>
    <t>814</t>
  </si>
  <si>
    <t>Министерство здравоохранения Камчатского края</t>
  </si>
  <si>
    <t>09 01</t>
  </si>
  <si>
    <t>012N210140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</si>
  <si>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сердечно-сосудистыми заболеваниями".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</si>
  <si>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709N203</t>
  </si>
  <si>
    <t>Приобретение основных средств (РП ССЗ)</t>
  </si>
  <si>
    <t>3560000</t>
  </si>
  <si>
    <t>государственное бюджетное учреждение здравоохранения "Камчатская краевая больница им. А.С. Лукашевского"</t>
  </si>
  <si>
    <t>012N251920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</si>
  <si>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сердечно-сосудистыми заболеваниями". Оснащение оборудованием региональных сосудистых центров и первичных сосудистых отделений.</t>
  </si>
  <si>
    <t>21-51920-00000-00000</t>
  </si>
  <si>
    <t>Иные межбюджетные трансферты на оснащение оборудованием региональных сосудистых центров и первичных сосудистых отделений</t>
  </si>
  <si>
    <t>012N351900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</si>
  <si>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онкологическими заболеваниями". Переоснащение медицинских организаций, оказывающих медицинскую помощь больным с онкологическими заболеваниями.</t>
  </si>
  <si>
    <t>709N303</t>
  </si>
  <si>
    <t>Приобретение основных средств (РП ОНКО)</t>
  </si>
  <si>
    <t>3600000</t>
  </si>
  <si>
    <t>государственное бюджетное учреждение здравоохранения "Камчатский краевой онкологический диспансер"</t>
  </si>
  <si>
    <t>21-51900-00000-00000</t>
  </si>
  <si>
    <t>Иные межбюджетные трансферты на переоснащение медицинских организаций, оказывающих медицинскую помощь больным с онкологическими заболеваниями</t>
  </si>
  <si>
    <t>017N510130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</si>
  <si>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Реализация мероприятий Инвестиционной программы Камчатского края (за исключением субсидий местным бюджетам).</t>
  </si>
  <si>
    <t>461</t>
  </si>
  <si>
    <t>1010101</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</si>
  <si>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</si>
  <si>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3830000</t>
  </si>
  <si>
    <t>государственное бюджетное учреждение здравоохранения Камчатского края "Вилючинская городская больница"</t>
  </si>
  <si>
    <t>09 02</t>
  </si>
  <si>
    <t>011N110140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</si>
  <si>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</si>
  <si>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709N103</t>
  </si>
  <si>
    <t>Приобретение основных средств (РП ПМСП)</t>
  </si>
  <si>
    <t>3810000</t>
  </si>
  <si>
    <t>государственное бюджетное учреждение здравоохранения Камчатского края "Елизовская районная больница"</t>
  </si>
  <si>
    <t>011N151910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</si>
  <si>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</si>
  <si>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21-51910-00000-00000</t>
  </si>
  <si>
    <t>Иные межбюджетные трансферты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</si>
  <si>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011P354680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</si>
  <si>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"Старшее поколение".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</si>
  <si>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709P369</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</si>
  <si>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(РП Старшее поколение)</t>
  </si>
  <si>
    <t>21-54680-00000-00000</t>
  </si>
  <si>
    <t>Иные межбюджетные трансферты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</si>
  <si>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09 04</t>
  </si>
  <si>
    <t>244</t>
  </si>
  <si>
    <t>4040018</t>
  </si>
  <si>
    <t>Дополнительные ассигнования на авиационные работы в целях оказания медицинской помощи</t>
  </si>
  <si>
    <t>009</t>
  </si>
  <si>
    <t>Расходы, связанные с профилактикой и устранением последствий распространения новой коронавирусной инфекции (COVID-19) за счет резерва ассигнований на эти цели</t>
  </si>
  <si>
    <t>011N155540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</si>
  <si>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Обеспечение закупки авиационных работ в целях оказания медицинской помощи.</t>
  </si>
  <si>
    <t>21-55540-00000-00000</t>
  </si>
  <si>
    <t>Субсидии на обеспечение закупки авиационных работ в целях оказания медицинской помощи</t>
  </si>
  <si>
    <t>09 09</t>
  </si>
  <si>
    <t>013N709990</t>
  </si>
  <si>
    <t>Государственная программа Камчатского края "Развитие здравоохранения Камчатского края". Подпрограмма "Управление развитием отрасли".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</si>
  <si>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242</t>
  </si>
  <si>
    <t>013N751140</t>
  </si>
  <si>
    <t>Государственная программа Камчатского края "Развитие здравоохранения Камчатского края". Подпрограмма "Управление развитием отрасли".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</si>
  <si>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21-51140-00000-00000</t>
  </si>
  <si>
    <t>Субсидии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</si>
  <si>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018N209990</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</si>
  <si>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Региональный проект "Борьба с сердечно-сосудистыми заболеваниями".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</si>
  <si>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323</t>
  </si>
  <si>
    <t>407N230</t>
  </si>
  <si>
    <t>Лекарственное обеспечение лиц, перенесших острые сердечно-сосудистые заболевания (РП ССЗ)</t>
  </si>
  <si>
    <t>018N255860</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</si>
  <si>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Региональный проект "Борьба с сердечно-сосудистыми заболеваниями".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</si>
  <si>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21-55860-00000-00000</t>
  </si>
  <si>
    <t>Субсидии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</si>
  <si>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017N509990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</si>
  <si>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</si>
  <si>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321</t>
  </si>
  <si>
    <t>4070026</t>
  </si>
  <si>
    <t>Компенсация расходов медицинским работникам государственных учреждений здравоохранения Камчатского края, связанная с коммерческим наймом жилых помещений</t>
  </si>
  <si>
    <t>4070027</t>
  </si>
  <si>
    <t>Социальные выплаты студентам медицинских государственных образовательных учреждений, обучающимся по целевым направлениям Министерства здравоохранения Камчатского края</t>
  </si>
  <si>
    <t>4070028</t>
  </si>
  <si>
    <t>Частичная компенсация студентам медицинских государственных образовательных учреждений, врачам интернам, врачам клиническим ординаторам, обучающимся по целевым направлениям Министерства здравоохранения Камчатского края, за проживание в общежитии в период обучения</t>
  </si>
  <si>
    <t>4070029</t>
  </si>
  <si>
    <t>Компенсация стоимости проезда студентам мед. гос. учреждений от места обучения до места прохождения производственной практики и обратно и врачам интернам, врачам клиническим ординаторам от места проживания до места обучения и обратно, обучающимся по целевым направлениям Министерства здравоохранения Камчатского края</t>
  </si>
  <si>
    <t>017N520280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</si>
  <si>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</si>
  <si>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3250000</t>
  </si>
  <si>
    <t>Реализация Закона Камчатского края от 27.04.2010 № 429 "О социальной поддержке отдельных категорий молодых специалистов из числа учителей и врачей "</t>
  </si>
  <si>
    <t>017N520410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</si>
  <si>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t>
  </si>
  <si>
    <t>017N520420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</si>
  <si>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</si>
  <si>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017N551380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</si>
  <si>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</si>
  <si>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4070011</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</si>
  <si>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поселки городского типа, либо города с населением до 50 тыс. человек</t>
  </si>
  <si>
    <t>21-51380-00000-00000</t>
  </si>
  <si>
    <t>Субсидии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</si>
  <si>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815</t>
  </si>
  <si>
    <t>Министерство социального благополучия и семейной политики Камчатского края</t>
  </si>
  <si>
    <t>10 02</t>
  </si>
  <si>
    <t>051P309990</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</si>
  <si>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</si>
  <si>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706P302</t>
  </si>
  <si>
    <t>Мероприятия, направленные на улучшение качества жизни граждан пожилого возраста</t>
  </si>
  <si>
    <t>2350000</t>
  </si>
  <si>
    <t>Краевое государственное автономное учреждение социальной защиты "Комплексный центр социального обслуживания населения Елизовского района"</t>
  </si>
  <si>
    <t>051P351630</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</si>
  <si>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Создание системы долговременного ухода за гражданами пожилого возраста и инвалидами.</t>
  </si>
  <si>
    <t>706P315</t>
  </si>
  <si>
    <t>Создание системы долговременного ухода за гражданами пожилого возраста и инвалидами</t>
  </si>
  <si>
    <t>2030000</t>
  </si>
  <si>
    <t>краевое государственное автономное стационарное учреждение социальной защиты "Паратунский дом-интернат для престарелых и инвалидов"</t>
  </si>
  <si>
    <t>21-51630-00000-00000</t>
  </si>
  <si>
    <t>Субсидии на создание системы долговременного ухода за гражданами пожилого возраста и инвалидами</t>
  </si>
  <si>
    <t>2160000</t>
  </si>
  <si>
    <t>Краевое государственное автономное учреждение социальной защиты "Камчатский специальный дом ветеранов"</t>
  </si>
  <si>
    <t>2260000</t>
  </si>
  <si>
    <t>Краевое государственное автономное стационарное учреждение социальной защиты "Елизовский дом-интернат психоневрологического типа"</t>
  </si>
  <si>
    <t>2270000</t>
  </si>
  <si>
    <t>Краевое государственное автономное учреждение социальной защиты "Паланский комплексный центр социального обслуживания населения"</t>
  </si>
  <si>
    <t>2330000</t>
  </si>
  <si>
    <t>Краевое государственное автономное учреждение социальной защиты "Мильковский комплексный центр социального обслуживания населения"</t>
  </si>
  <si>
    <t>2360000</t>
  </si>
  <si>
    <t>Краевое государственное автономное учреждение социальной защиты "Комплексный центр социального обслуживания населения Вилючинского городского округа"</t>
  </si>
  <si>
    <t>2390000</t>
  </si>
  <si>
    <t>Краевое государственное автономное учреждение социальной защиты «Комплексный центр социального обслуживания населения Усть-Большерецкого района»</t>
  </si>
  <si>
    <t>2410000</t>
  </si>
  <si>
    <t>Краевое государственное автономное учреждение социальной защиты «Комплексный центр социального обслуживания населения Петропавловск-Камчатского городского округа»</t>
  </si>
  <si>
    <t>2420000</t>
  </si>
  <si>
    <t>Краевое государственное автономное учреждение социальной защиты «Тигильский комплексный центр социального обслуживания населения»</t>
  </si>
  <si>
    <t>2470000</t>
  </si>
  <si>
    <t>краевое государственное автономное учреждение социальной защиты "Быстринский комплексный центр социального обслуживания населения"</t>
  </si>
  <si>
    <t>2490000</t>
  </si>
  <si>
    <t>краевое государственное автономное учреждение социальной защиты «Комплексный центр социального обслуживания населения Усть-Камчатского района»</t>
  </si>
  <si>
    <t>10 04</t>
  </si>
  <si>
    <t>052P120130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</si>
  <si>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Предоставление краевого материнского (семейного) капитала.</t>
  </si>
  <si>
    <t>3150000</t>
  </si>
  <si>
    <t>Реализация Закона Камчатского края от 06.06.2011 № 615 "О краевом материнском (семейном) капитале"</t>
  </si>
  <si>
    <t>052P150780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</si>
  <si>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</si>
  <si>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3260000</t>
  </si>
  <si>
    <t>Единовременные выплаты при рождении первого ребенка</t>
  </si>
  <si>
    <t>21-50780-00000-00000</t>
  </si>
  <si>
    <t>Субсидии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</si>
  <si>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3270000</t>
  </si>
  <si>
    <t>Предоставление регионального материнского (семейного) капитала при рождении второго ребенка</t>
  </si>
  <si>
    <t>052P150840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</si>
  <si>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</si>
  <si>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3180000</t>
  </si>
  <si>
    <t>Реализация Закона Камчатского края от 27.06.2012 № 80 " О социальной поддержки семей, проживающих в Камчатском крае, при рождении третьего ребенка или последующих детей до достижения ребенком возраста трех лет"</t>
  </si>
  <si>
    <t>21-50840-00000-00000</t>
  </si>
  <si>
    <t>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</si>
  <si>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052P15084F</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</si>
  <si>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</si>
  <si>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21-5084F-00000-00000</t>
  </si>
  <si>
    <t>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</si>
  <si>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052P155730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</si>
  <si>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Региональный проект "Финансовая поддержка семей при рождении детей". Осуществление ежемесячной выплаты в связи с рождением (усыновлением) первого ребенка.</t>
  </si>
  <si>
    <t>21-55730-00000-00000</t>
  </si>
  <si>
    <t>Субвенции на осуществление ежемесячной выплаты в связи с рождением (усыновлением) первого ребенка</t>
  </si>
  <si>
    <t>10 06</t>
  </si>
  <si>
    <t>816</t>
  </si>
  <si>
    <t>Министерство культуры Камчатского края</t>
  </si>
  <si>
    <t>036A155190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</si>
  <si>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</si>
  <si>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205A112</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</si>
  <si>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 МБУ ДО "Елизовская детская музыкальная школа"</t>
  </si>
  <si>
    <t>21-55190-00000-00004</t>
  </si>
  <si>
    <t>Субсидии на государственную поддержку отрасли культуры (Федеральный проект "Культурная среда") (Оснащение образовательных учреждений в сфере культуры (детских школ искусств по видам искусств и училищ) музыкальными инструментами, оборудованием и учебными материалами)</t>
  </si>
  <si>
    <t>205A114</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</si>
  <si>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 МБУ ДО "Мильковская детская школа искусств"</t>
  </si>
  <si>
    <t>205A115</t>
  </si>
  <si>
    <t>Расходы по проведению капитального ремонта здания музыкальной школы по ул. Партизанская, д.21 в с. Мильково</t>
  </si>
  <si>
    <t>21-55190-00000-00002</t>
  </si>
  <si>
    <t>Субсидии на государственную поддержку отрасли культуры (Федеральный проект "Культурная среда") (Модернизация региональных и муниципальных детских школ искусств по видам искусств путем их реконструкции и (или) капитального ремонта)</t>
  </si>
  <si>
    <t>08 01</t>
  </si>
  <si>
    <t>031A154540</t>
  </si>
  <si>
    <t>Государственная программа Камчатского края "Развитие культуры в Камчатском крае". Подпрограмма "Наследие". Региональный проект "Обеспечение качественно нового уровня развития инфраструктуры культуры ("Культурная среда")". Создание модельных муниципальных библиотек.</t>
  </si>
  <si>
    <t>205A108</t>
  </si>
  <si>
    <t>Расходы на переоснащение муниципальных библиотек по модельному стандарту МКУ "Библиотечная система Усть-Камчатского сельского поселения"</t>
  </si>
  <si>
    <t>21-54540-00000-00000</t>
  </si>
  <si>
    <t>Иные межбюджетные трансферты на создание модельных муниципальных библиотек</t>
  </si>
  <si>
    <t>205A109</t>
  </si>
  <si>
    <t>Расходы на переоснащение муниципальных библиотек по модельному стандарту ЦБ МБУК "Межпоселенческая централизованная библиотечная система"</t>
  </si>
  <si>
    <t>035A255190</t>
  </si>
  <si>
    <t>Государственная программа Камчатского края "Развитие культуры в Камчатском крае". Подпрограмма "Обеспечение  реализации Программы". Региональный проект "Создание условий для реализации творческого потенциала нации ("Творческие люди")". Государственная поддержка отрасли культуры.</t>
  </si>
  <si>
    <t>2050001</t>
  </si>
  <si>
    <t>Расходы на государственную поддержку лучших муниципальных учреждений культуры, находящихся на территории сельских поселений</t>
  </si>
  <si>
    <t>21-55190-00000-01000</t>
  </si>
  <si>
    <t>Субсидии на государственную поддержку отрасли культуры (Федеральный проект "Творческие люди")</t>
  </si>
  <si>
    <t>2050002</t>
  </si>
  <si>
    <t>Расходы на государственную поддержку лучших работников муниципальных учреждений культуры, находящихся на территории сельских поселений</t>
  </si>
  <si>
    <t>205A106</t>
  </si>
  <si>
    <t>Расходы по проведению капитального ремонта участка кровли здания и зрительного зала МБУ Дома Культуры "Ритм" п. Термальный Елизовского района Камчатского края</t>
  </si>
  <si>
    <t>21-55190-00000-00003</t>
  </si>
  <si>
    <t>Субсидии на государственную поддержку отрасли культуры (Федеральный проект "Культурная среда") (Создание и модернизация  учреждений культурно-досугового типа в сельской местности, включая строительство, реконструкцию и капитальный ремонт зданий)</t>
  </si>
  <si>
    <t>205A117</t>
  </si>
  <si>
    <t>Расходы по проведению капитального ремонта крыльца здания МУК "Поселковый досуговый центр "Ракета"</t>
  </si>
  <si>
    <t>5033000</t>
  </si>
  <si>
    <t>Козыревское сельское поселение</t>
  </si>
  <si>
    <t>205A118</t>
  </si>
  <si>
    <t xml:space="preserve">Расходы по проведению капитального ремонта фасада здания МКУК "Сельский дом культуры с. Николаевка. Устройство вентилируемого фасада здания, капитальный ремонт системы отопления" с. Николаевка Елизовского района Камчатского края    </t>
  </si>
  <si>
    <t>205A119</t>
  </si>
  <si>
    <t>Расходы по проведению капитального ремонта кровли и помещений здания МКУК "Сельский дом культуры Раздольненского сельского поселения"</t>
  </si>
  <si>
    <t>036A354530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</si>
  <si>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"Цифровизация услуг и формирование информационного пространства в сфере культуры ("Цифровая культура")". Создание виртуальных концертных залов.</t>
  </si>
  <si>
    <t>205A316</t>
  </si>
  <si>
    <t>Расходы на создание виртуальных концертных залов</t>
  </si>
  <si>
    <t>3320000</t>
  </si>
  <si>
    <t>Краевое государственное бюджетное учреждение "Камчатское концертно-филармоническое объединение"</t>
  </si>
  <si>
    <t>21-54530-00000-00000</t>
  </si>
  <si>
    <t>Иные межбюджетные трансферты на создание виртуальных концертных залов</t>
  </si>
  <si>
    <t>820</t>
  </si>
  <si>
    <t>Министерство цифрового развития Камчатского края</t>
  </si>
  <si>
    <t>04 10</t>
  </si>
  <si>
    <t>203R209990</t>
  </si>
  <si>
    <t>Государственная программа Камчатского края "Информационное общество в Камчатском крае". Подпрограмма "Обеспечение реализации  Программы". Региональный проект "Общесистемные меры развития дорожного хозяйства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</si>
  <si>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710R210</t>
  </si>
  <si>
    <t>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</si>
  <si>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2220000</t>
  </si>
  <si>
    <t>Краевое государственное автономное учреждение "Информационно-технологический центр Камчатского края"</t>
  </si>
  <si>
    <t>822</t>
  </si>
  <si>
    <t>Министерство имущественных и земельных отношений Камчатского края</t>
  </si>
  <si>
    <t>412</t>
  </si>
  <si>
    <t>829</t>
  </si>
  <si>
    <t>Министерство труда и развития кадрового потенциала Камчатского края</t>
  </si>
  <si>
    <t>04 01</t>
  </si>
  <si>
    <t>061P252910</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</si>
  <si>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Региональный проект "Содействие занятости". Повышение эффективности службы занятости.</t>
  </si>
  <si>
    <t>21-52910-00000-00000</t>
  </si>
  <si>
    <t>Субсидии на повышение эффективности службы занятости</t>
  </si>
  <si>
    <t>243</t>
  </si>
  <si>
    <t>833</t>
  </si>
  <si>
    <t>Министерство транспорта и дорожного строительства Камчатского края</t>
  </si>
  <si>
    <t>04 09</t>
  </si>
  <si>
    <t>121R153930</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</si>
  <si>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"Дорожная сеть Камчатского края". Финансовое обеспечение дорожной деятельности в рамках реализации национального проекта "Безопасные и качественные автомобильные дороги".</t>
  </si>
  <si>
    <t>2060007</t>
  </si>
  <si>
    <t>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</si>
  <si>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040</t>
  </si>
  <si>
    <t>Расходы дорожного фонда за счет средств краевого бюджета</t>
  </si>
  <si>
    <t>140</t>
  </si>
  <si>
    <t>Расходы дорожного фонда за счет средств федерального бюджета текущего года</t>
  </si>
  <si>
    <t>21-53930-00000-00000</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</si>
  <si>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</si>
  <si>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2060006</t>
  </si>
  <si>
    <t>Проведение работ по капитальному ремонту, ремонту автомобильных дорог Петропавловск-Камчатской городской агломерации</t>
  </si>
  <si>
    <t>834</t>
  </si>
  <si>
    <t>Агентство по обеспечению деятельности мировых судей Камчатского края</t>
  </si>
  <si>
    <t>01 05</t>
  </si>
  <si>
    <t>201D255890</t>
  </si>
  <si>
    <t>Государственная программа Камчатского края "Информационное общество в Камчатском крае". Подпрограмма "Электронное правительство в Камчатском крае". Региональный проект "Информационная инфраструктура".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</si>
  <si>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21-55890-00000-00000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</si>
  <si>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</si>
  <si>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843</t>
  </si>
  <si>
    <t>Министерство экономического развития и торговли Камчатского края</t>
  </si>
  <si>
    <t>087L152961</t>
  </si>
  <si>
    <t>Государственная программа Камчатского края "Развитие экономики и внешнеэкономической деятельности Камчатского края". Подпрограмма "Повышение производительности труда в Камчатском крае". Региональный проект "Системные меры по повышению производительности труда". Государственная поддержка субъектов Российской Федерации - участников национального проекта "Производительность труда и поддержка занятости" (Субсидия автономной некоммерческой организации "Региональный центр развития компетенций и научных коммуникаций" в 2021-2024).</t>
  </si>
  <si>
    <t>633</t>
  </si>
  <si>
    <t>087L252961</t>
  </si>
  <si>
    <t>Государственная программа Камчатского края "Развитие экономики и внешнеэкономической деятельности Камчатского края". Подпрограмма "Повышение производительности труда в Камчатском крае". Региональный проект "Адресная поддержка повышения производительности труда на предприятиях". Государственная поддержка субъектов Российской Федерации - участников национального проекта "Производительность труда и поддержка занятости" (Субсидия автономной некоммерческой организации "Региональный центр развития компетенций и научных коммуникаций" в 2021-2024).</t>
  </si>
  <si>
    <t>21-52960-00000-00000</t>
  </si>
  <si>
    <t>Иные межбюджетные трансферты на государственную поддержку субъектов Российской Федерации - участников национального проекта "Производительность труда и поддержка занятости"</t>
  </si>
  <si>
    <t>847</t>
  </si>
  <si>
    <t>Министерство спорта Камчатского края</t>
  </si>
  <si>
    <t>071P552280</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</si>
  <si>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</si>
  <si>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21-52280-00000-00000</t>
  </si>
  <si>
    <t>Субсидии на оснащение объектов спортивной инфраструктуры спортивно-технологическим оборудованием (Подпрограмма "Развитие физической культуры и массового спорта"; Оснащение объектов спортивной инфраструктуры спортивно-технологическим оборудованием)</t>
  </si>
  <si>
    <t>11 03</t>
  </si>
  <si>
    <t>072P550810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</si>
  <si>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</si>
  <si>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21-50810-00000-00000</t>
  </si>
  <si>
    <t>Субсидии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</si>
  <si>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708P519</t>
  </si>
  <si>
    <t>Поддержка спортивных организаций, осуществляющих подготовку спортивного резерва для сборных команд Российской Федерации по базовым видам спорта</t>
  </si>
  <si>
    <t>3200000</t>
  </si>
  <si>
    <t>краевое государственное бюджетное учреждение "Центр спортивной подготовки по адаптивным видам спорта Камчатского края"</t>
  </si>
  <si>
    <t>2040000</t>
  </si>
  <si>
    <t>краевое государственное автономное учреждение "Спортивная школа олимпийского резерва по плаванию"</t>
  </si>
  <si>
    <t>2070000</t>
  </si>
  <si>
    <t>краевое государственное автономное учреждение "Спортивная школа олимпийского резерва по зимним видам спорта"</t>
  </si>
  <si>
    <t>2080000</t>
  </si>
  <si>
    <t>краевое государственное автономное учреждение "Спортивная школа олимпийского резерва "Эдельвейс"</t>
  </si>
  <si>
    <t>2110000</t>
  </si>
  <si>
    <t>краевое государственное автономное учреждение "Спортивная школа олимпийского резерва тхэквондо"</t>
  </si>
  <si>
    <t>072P552290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</si>
  <si>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</si>
  <si>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708P534</t>
  </si>
  <si>
    <t>Приобретение спортивного оборудования и инвентаря для приведения организаций спортивной подготовки в нормативное состояние</t>
  </si>
  <si>
    <t>2090000</t>
  </si>
  <si>
    <t>краевое государственное автономное учреждение "Спортивная школа олимпийского резерва "Морозная"</t>
  </si>
  <si>
    <t>21-52290-00000-00000</t>
  </si>
  <si>
    <t>Субсидии на приобретение спортивного оборудования и инвентаря для приведения организаций спортивной подготовки в нормативное состояние (Спорт высших достижений)</t>
  </si>
  <si>
    <t>848</t>
  </si>
  <si>
    <t>Агентство лесного хозяйства Камчатского края</t>
  </si>
  <si>
    <t>04 07</t>
  </si>
  <si>
    <t>172GА09990</t>
  </si>
  <si>
    <t>Государственная программа Камчатского края "Развитие лесного хозяйства Камчатского края". Подпрограмма "Обеспечение охраны и защиты лесов". Региональный проект "Сохранение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</si>
  <si>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712GА05</t>
  </si>
  <si>
    <t>Приобретение противопожарной техники и средств пожаротушения</t>
  </si>
  <si>
    <t>2180000</t>
  </si>
  <si>
    <t>краевое государственное автономное учреждение "Охрана камчатских лесов"</t>
  </si>
  <si>
    <t>172GА54320</t>
  </si>
  <si>
    <t>Государственная программа Камчатского края "Развитие лесного хозяйства Камчатского края". Подпрограмма "Обеспечение охраны и защиты лесов". Региональный проект "Сохранение лесов".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</si>
  <si>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21-54320-00000-00000</t>
  </si>
  <si>
    <t>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</si>
  <si>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173GА09990</t>
  </si>
  <si>
    <t>Государственная программа Камчатского края "Развитие лесного хозяйства Камчатского края". Подпрограмма "Обеспечение воспроизводства лесов". Региональный проект "Сохранение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</si>
  <si>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712GА12</t>
  </si>
  <si>
    <t>Приобретение лесохозяйственной техники и оборудования</t>
  </si>
  <si>
    <t>173GА54290</t>
  </si>
  <si>
    <t>Государственная программа Камчатского края "Развитие лесного хозяйства Камчатского края". Подпрограмма "Обеспечение воспроизводства лесов". Региональный проект "Сохранение лесов". Увеличение площади лесовосстановления.</t>
  </si>
  <si>
    <t>621</t>
  </si>
  <si>
    <t>21-54290-00000-00000</t>
  </si>
  <si>
    <t>Субвенции на увеличение площади лесовосстановления</t>
  </si>
  <si>
    <t>173GА54300</t>
  </si>
  <si>
    <t>Государственная программа Камчатского края "Развитие лесного хозяйства Камчатского края". Подпрограмма "Обеспечение воспроизводства лесов". Региональный проект "Сохранение лесов".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</si>
  <si>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21-54300-00000-00000</t>
  </si>
  <si>
    <t>Субвенции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</si>
  <si>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860</t>
  </si>
  <si>
    <t>Министерство инвестиций, промышленности и предпринимательства Камчатского края</t>
  </si>
  <si>
    <t>04 12</t>
  </si>
  <si>
    <t>082I255273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</si>
  <si>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благоприятных условий для осуществления деятельности самозанятыми гражданами".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</si>
  <si>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21-55270-00000-00000</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</si>
  <si>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благоприятных условий для осуществления деятельности самозанятыми гражданами")</t>
  </si>
  <si>
    <t>082I410290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</si>
  <si>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</si>
  <si>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2070011</t>
  </si>
  <si>
    <t>Создание и (или) развитие бизнес-инкубаторов</t>
  </si>
  <si>
    <t>082I455270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</si>
  <si>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</si>
  <si>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4320004</t>
  </si>
  <si>
    <t>Финансовые меры поддержки субъектов малого и среднего предпринимательства</t>
  </si>
  <si>
    <t>21-55270-00000-01000</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</si>
  <si>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t>
  </si>
  <si>
    <t>082I455273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</si>
  <si>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</si>
  <si>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2070009</t>
  </si>
  <si>
    <t>Создание и (или) развитие Центров поддержки предпринимательства</t>
  </si>
  <si>
    <t>082I509990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</si>
  <si>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</si>
  <si>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2070008</t>
  </si>
  <si>
    <t>Расходы на ведение уставной деятельности некоммерческой организации, относящейся к инфраструктуре поддержки предпринимательства на территории Камчатского края</t>
  </si>
  <si>
    <t>4320010</t>
  </si>
  <si>
    <t>Предоставление финансовой поддержки субъектам малого и среднего предпринимательства и физическим лицам, применяющим специальный налоговый режим «Налог на профессиональный доход» </t>
  </si>
  <si>
    <t>2070010</t>
  </si>
  <si>
    <t>Создание и (или) развитие Центров (агентств) координации поддержки экспортно ориентированных субъектов малого и среднего предпринимательства</t>
  </si>
  <si>
    <t>082I555271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</si>
  <si>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</si>
  <si>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21-55270-00000-02000</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</si>
  <si>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"Акселерация субъектов малого и среднего предпринимательства")</t>
  </si>
  <si>
    <t>082I555272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</si>
  <si>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(Льготный доступ субъектов малого и среднего предпринимательства к производственным площадям и помещениям).</t>
  </si>
  <si>
    <t>082I555273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</si>
  <si>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</si>
  <si>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082I555274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</si>
  <si>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</si>
  <si>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2070015</t>
  </si>
  <si>
    <t>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t>
  </si>
  <si>
    <t>862</t>
  </si>
  <si>
    <t>Министерство развития гражданского общества, молодежи и информационной политики Камчатского края</t>
  </si>
  <si>
    <t>07 07</t>
  </si>
  <si>
    <t>196E809990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</si>
  <si>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"Молодежь Камчатки". Региональный проект "Социальная активность".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</si>
  <si>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717E805</t>
  </si>
  <si>
    <t>Мероприятия для детей и молодежи</t>
  </si>
  <si>
    <t>2320000</t>
  </si>
  <si>
    <t>краевое государственное автономное учреждение "Дворец молодежи"</t>
  </si>
  <si>
    <t>717E604</t>
  </si>
  <si>
    <t>округление</t>
  </si>
  <si>
    <t>Ассигнования 2022 год</t>
  </si>
  <si>
    <t>012N270020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</si>
  <si>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сердечно-сосудистыми заболеваниями". Переоснащение (дооснащение) медицинским оборудованием региональных сосудистых центров и первичных сосудистых отделений.</t>
  </si>
  <si>
    <t>012N370021</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</si>
  <si>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Региональный проект "Борьба с онкологическими заболеваниями". 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</si>
  <si>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22-55540-00000-00000</t>
  </si>
  <si>
    <t>011N170019</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</si>
  <si>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Региональный проект "Развитие системы оказания первичной медико-санитарной помощи". Выполнение авиационных работ в целях оказания медицинской помощи.</t>
  </si>
  <si>
    <t>22-55860-00000-00000</t>
  </si>
  <si>
    <t>203N751140</t>
  </si>
  <si>
    <t>Государственная программа Камчатского края "Цифровая трансформация в Камчатском крае". Подпрограмма "Цифровой контур здравоохранения".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</si>
  <si>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22-51140-00000-00000</t>
  </si>
  <si>
    <t>Субсидии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</si>
  <si>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203N770018</t>
  </si>
  <si>
    <t>Государственная программа Камчатского края "Цифровая трансформация в Камчатском крае". Подпрограмма "Цифровой контур здравоохранения".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</si>
  <si>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</si>
  <si>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22-51380-00000-00000</t>
  </si>
  <si>
    <t>Субсидии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 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</si>
  <si>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017N570011</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</si>
  <si>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Реализация мероприятий в целях увеличения численности врачей, работающих в государственных медицинских организациях.</t>
  </si>
  <si>
    <t>017N570012</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</si>
  <si>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Региональный проект "Обеспечение медицинских организаций системы здравоохранения квалифицированными кадрами". Аккредитация специалистов в целях допуска к профессиональной деятельности.</t>
  </si>
  <si>
    <t>22-54800-00000-00000</t>
  </si>
  <si>
    <t>1050214</t>
  </si>
  <si>
    <t>Проведение мероприятий, направленных на реконструкцию и строительство систем водоснабжения</t>
  </si>
  <si>
    <t>22-52430-00000-00000</t>
  </si>
  <si>
    <t>Субсидии на строительство и реконструкцию (модернизацию) объектов питьевого водоснабжения</t>
  </si>
  <si>
    <t>1050205</t>
  </si>
  <si>
    <t>Реконструкция системы водоснабжения в п. Ключи Усть-Камчатского района Камчатского края</t>
  </si>
  <si>
    <t>1050208</t>
  </si>
  <si>
    <t>Водоснабжение села Соболево на территории Соболевского муниципального района Камчатского края</t>
  </si>
  <si>
    <t>231G270014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</si>
  <si>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</si>
  <si>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101F150210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</si>
  <si>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</si>
  <si>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1040101</t>
  </si>
  <si>
    <t>Строительство внеплощадочных сетей водоснабжения для микрорайона Северный в г. Петропавловске-Камчатском</t>
  </si>
  <si>
    <t>1040102</t>
  </si>
  <si>
    <t>Строительство внеплощадочных сетей водоотведения для микрорайона Северный в г. Петропавловске-Камчатском</t>
  </si>
  <si>
    <t>1040103</t>
  </si>
  <si>
    <t>Строительство внеплощадочных сетей теплоснабжения для микрорайона Северный в г. Петропавловске-Камчатском</t>
  </si>
  <si>
    <t>22-55550-00000-00000</t>
  </si>
  <si>
    <t>5022000</t>
  </si>
  <si>
    <t>Начикинское сельское поселение</t>
  </si>
  <si>
    <t>5062000</t>
  </si>
  <si>
    <t>Атласовское сельское поселение</t>
  </si>
  <si>
    <t>021E152300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</si>
  <si>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расположенных в сельской местности и поселках городского типа.</t>
  </si>
  <si>
    <t>1020104</t>
  </si>
  <si>
    <t>Средняя общеобразовательная школа в с. Кавалерское Усть-Большерецкого района</t>
  </si>
  <si>
    <t>22230616410101210001</t>
  </si>
  <si>
    <t>Субсидии на создание новых мест в общеобразовательных организациях, расположенных в сельской местности и поселках городского типа (Здание общеобразовательной школы в с. Кавалерское Усть-Большерецкого района, Камчатский край, муниципальный район Усть-Большерецкий, сельское поселение Кавалерское, село Кавалерское)</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</si>
  <si>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t>
  </si>
  <si>
    <t>1020106</t>
  </si>
  <si>
    <t>Здание. Учебный корпус МБОУ "Средняя школа № 40 по ул. Вольского микрорайона "Северо-Восток" в г. Петропавловске - Камчатском</t>
  </si>
  <si>
    <t>051P351210</t>
  </si>
  <si>
    <t>Государственная программа Камчатского края "Социальная поддержка граждан в Камчатском крае". Подпрограмма "Старшее поколение в Камчатском крае". Региональный проект "Старшее поколение".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</si>
  <si>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1030201</t>
  </si>
  <si>
    <t>Дом-интернат для граждан пожилого возраста. По адресу: г. Елизово, ул. Садовая</t>
  </si>
  <si>
    <t>1070106</t>
  </si>
  <si>
    <t>Физкультурно-оздоровительный комплекс в п. Козыревск, Усть-Камчатского района, Камчатского края</t>
  </si>
  <si>
    <t>22-51690-00000-00000</t>
  </si>
  <si>
    <t>021E151730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</si>
  <si>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</si>
  <si>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22-51730-00000-00000</t>
  </si>
  <si>
    <t>Субсидии на создание детских технопарков "Кванториум"</t>
  </si>
  <si>
    <t>22-50970-00000-00000</t>
  </si>
  <si>
    <t>021E251890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</si>
  <si>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центров выявления и поддержки одаренных детей.</t>
  </si>
  <si>
    <t>704E254</t>
  </si>
  <si>
    <t>Создание центров выявления и поддержки одаренных детей</t>
  </si>
  <si>
    <t>2440000</t>
  </si>
  <si>
    <t>краевое государственное автономное учреждение "Камчатский центр развития детского отдыха"</t>
  </si>
  <si>
    <t>22-51890-00000-00000</t>
  </si>
  <si>
    <t>Субсидии на создание центров выявления и поддержки одаренных детей</t>
  </si>
  <si>
    <t>022E651770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</si>
  <si>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Создание и обеспечение функционирования центров опережающей профессиональной подготовки.</t>
  </si>
  <si>
    <t>22-51770-00000-00000</t>
  </si>
  <si>
    <t>Субсидии на создание и обеспечение функционирования центров опережающей профессиональной подготовки</t>
  </si>
  <si>
    <t>022E653590</t>
  </si>
  <si>
    <t>22-53590-00000-00000</t>
  </si>
  <si>
    <t>Субсидии на создание (обновление) материально- технической базы образовательных организаций, реализующих программы среднего профессионального образования</t>
  </si>
  <si>
    <t>3380000</t>
  </si>
  <si>
    <t>краевое государственное профессиональное образовательное бюджетное учреждение "Камчатский индустриальный техникум"</t>
  </si>
  <si>
    <t>3450000</t>
  </si>
  <si>
    <t>краевое государственное профессиональное образовательное бюджетное учреждение "Камчатский сельскохозяйственный техникум"</t>
  </si>
  <si>
    <t>022E670001</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</si>
  <si>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Ежегодное проведение регионального этапа чемпионата по профессиональному мастерству по стандартам Ворлдскиллс.</t>
  </si>
  <si>
    <t>022E670002</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</si>
  <si>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Региональный проект "Молодые профессионалы (Повышение конкурентоспособности профессионального образования)". Ежегодное проведение регионального этапа чемпионата "Абилимпикс".</t>
  </si>
  <si>
    <t>164R370017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</si>
  <si>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Региональный проект "Безопасность дорожного движения в Камчатском крае". Повышение уровня знаний детей по профилактике детского дорожного транспортного травматизма.</t>
  </si>
  <si>
    <t>204E452100</t>
  </si>
  <si>
    <t>Государственная программа Камчатского края "Цифровая трансформация в Камчатском крае". Подпрограмма "Цифровая образовательная среда".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</si>
  <si>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22-52100-00000-00000</t>
  </si>
  <si>
    <t>22-51920-00000-00000</t>
  </si>
  <si>
    <t>22-51900-00000-00000</t>
  </si>
  <si>
    <t>22-54680-00000-00000</t>
  </si>
  <si>
    <t>22-51630-00000-00000</t>
  </si>
  <si>
    <t>22-50780-00000-00000</t>
  </si>
  <si>
    <t>22-50840-00000-00000</t>
  </si>
  <si>
    <t>22-55730-00000-00000</t>
  </si>
  <si>
    <t>036A155191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</si>
  <si>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</si>
  <si>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7020019</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</si>
  <si>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</si>
  <si>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036A155900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</si>
  <si>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</si>
  <si>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7020018</t>
  </si>
  <si>
    <t>Расходы на техническое оснащение муниципальных музеев</t>
  </si>
  <si>
    <t>201D251170</t>
  </si>
  <si>
    <t>Государственная программа Камчатского края "Цифровая трансформация в Камчатском крае". Подпрограмма "Развитие инфраструктуры связи". Региональный проект "Информационная инфраструктура (Камчатский край)".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</si>
  <si>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Региональный проект "Содействие занятости". Повышение эффективности службы занятости. Повышение эффективности службы занятости.</t>
  </si>
  <si>
    <t>22-52910-00000-00000</t>
  </si>
  <si>
    <t>066P254780</t>
  </si>
  <si>
    <t>Государственная программа Камчатского края "Содействие занятости населения Камчатского края". Подпрограмма "Повышение мобильности трудовых ресурсов Камчатского края". Региональный проект  "Содействие занятости".  Реализация дополнительных мероприятий в сфере занятости населения. Реализация дополнительных мероприятий в сфере занятости населения.</t>
  </si>
  <si>
    <t>22-54780-00000-00000</t>
  </si>
  <si>
    <t>Субсидии на реализацию дополнительных мероприятий в сфере занятости населения</t>
  </si>
  <si>
    <t>121R253930</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</si>
  <si>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"Общесистемные меры развития дорожного хозяйства Камчатского края" . Финансовое обеспечение дорожной деятельности в рамках реализации национального проекта "Безопасные и качественные автомобильные дороги".</t>
  </si>
  <si>
    <t>2060009</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</si>
  <si>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</si>
  <si>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Государственная программа Камчатского края "Цифровая трансформация в Камчатском крае". Подпрограмма "Развитие инфраструктуры связи". Региональный проект "Информационная инфраструктура (Камчатский край)".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</si>
  <si>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Государственная программа Камчатского края "Развитие экономики и внешнеэкономической деятельности Камчатского края". Подпрограмма "Повышение производительности труда в Камчатском крае". Региональный проект "Системные меры по повышению производительности труда". 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</si>
  <si>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087L252891</t>
  </si>
  <si>
    <t>Государственная программа Камчатского края "Развитие экономики и внешнеэкономической деятельности Камчатского края". Подпрограмма "Повышение производительности труда в Камчатском крае". Региональный проект "Адресная поддержка повышения производительности труда на предприятиях". 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</si>
  <si>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22-52890-00000-00000</t>
  </si>
  <si>
    <t>Иные межбюджетные трансферты на государственную поддержку субъектов Российской Федерации в целях достижения результатов национального проекта "Производительность труда"</t>
  </si>
  <si>
    <t>22-52280-00000-00000</t>
  </si>
  <si>
    <t>Субсидии на оснащение объектов спортивной инфраструктуры спортивно- технологическим оборудованием</t>
  </si>
  <si>
    <t>22-50810-00000-00000</t>
  </si>
  <si>
    <t>краевое государственное бюджетное учреждение "Спортивная школа олимпийского резерва единоборств"</t>
  </si>
  <si>
    <t>22-52200-00000-00000</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</si>
  <si>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</si>
  <si>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22-52290-00000-00000</t>
  </si>
  <si>
    <t>Субсидии на приобретение спортивного оборудования и инвентаря для приведения организаций спортивной подготовки в нормативное состояние</t>
  </si>
  <si>
    <t>22-54320-00000-00000</t>
  </si>
  <si>
    <t>22-54290-00000-00000</t>
  </si>
  <si>
    <t>082I255278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</si>
  <si>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благоприятных условий для осуществления деятельности самозанятыми гражданами".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</si>
  <si>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22-55270-00000-00000</t>
  </si>
  <si>
    <t>082I455276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</si>
  <si>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</si>
  <si>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22-55270-00000-01000</t>
  </si>
  <si>
    <t>082I455277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</si>
  <si>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"Создание условий для легкого старта и комфортного ведения бизнеса".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</si>
  <si>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22-55270-00000-02000</t>
  </si>
  <si>
    <t>082I570003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</si>
  <si>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Предоставление субсидии некоммерческим организациям на обеспечение деятельности по поддержке субъектов малого и среднего предпринимательства.</t>
  </si>
  <si>
    <t>Министерство развития гражданского общества и молодежи Камчатского края</t>
  </si>
  <si>
    <t>196E870010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</si>
  <si>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"Молодежь Камчатки". Региональный проект "Социальная активность". 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</si>
  <si>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НАЦИОНАЛЬНЫЙ ПРОЕКТ "ПРОИЗВОДИТЕЛЬНОСТЬ ТРУДА"</t>
  </si>
  <si>
    <t>НАЦИОНАЛЬНЫЙ ПРОЕКТ "БЕЗОПАСНЫЕ КАЧЕСТВЕННЫЕ ДОРОГИ"</t>
  </si>
  <si>
    <t>НАЦИОНАЛЬНЫЙ ПРОЕКТ "ЖИЛЬЕ И ГОРОДСКАЯ СРЕДА"</t>
  </si>
  <si>
    <t>НАЦИОНАЛЬНЫЙ ПРОЕКТ "КУЛЬТУРА"</t>
  </si>
  <si>
    <t>НАЦИОНАЛЬНЫЙ ПРОЕКТ "ОБРАЗОВАНИЕ"</t>
  </si>
  <si>
    <t xml:space="preserve"> НАЦИОНАЛЬНЫЙ ПРОЕКТ "ДЕМОГРАФИЯ"</t>
  </si>
  <si>
    <t>НАЦИОНАЛЬНЫЙ ПРОЕКТ  "МЕЖДУНАРОДНАЯ КООПЕРАЦИЯ И ЭКСПОРТ"</t>
  </si>
  <si>
    <t>НАЦИОНАЛЬНЫЙ ПРОЕКТ "ЗДРАВООХРАНЕНИЕ"</t>
  </si>
  <si>
    <t>РЕГИОНАЛЬНЫЙ ПРОЕКТ "Развитие системы оказания первичной медико-санитарной помощи (Камчатский край)"</t>
  </si>
  <si>
    <t>РЕГИОНАЛЬНЫЙ ПРОЕКТ "Борьба с сердечно-сосудистыми заболеваниями (Камчатский край)"</t>
  </si>
  <si>
    <t>РЕГИОНАЛЬНЫЙ ПРОЕКТ "Борьба с онкологическими заболеваниями (Камчатский край)"</t>
  </si>
  <si>
    <t>РЕГИОНАЛЬНЫЙ ПРОЕКТ "Обеспечение медицинских организаций системы здравоохранения квалифицированными кадрами (Камчатский край)"</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</si>
  <si>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 (Камчатский край)"</t>
  </si>
  <si>
    <t>РЕГИОНАЛЬНЫЙ ПРОЕКТ "Финансовая поддержка семей при рождении детей (Камчатский край)"</t>
  </si>
  <si>
    <t>РЕГИОНАЛЬНЫЙ ПРОЕКТ "Содействие занятости"</t>
  </si>
  <si>
    <t>РЕГИОНАЛЬНЫЙ ПРОЕКТ "Современная школа (Камчатский край)"</t>
  </si>
  <si>
    <t>РЕГИОНАЛЬНЫЙ ПРОЕКТ "Успех каждого ребенка (Камчатский край)"</t>
  </si>
  <si>
    <t>РЕГИОНАЛЬНЫЙ ПРОЕКТ "Молодые профессионалы (Повышение конкурентоспособности профессионального образования) (Камчатский край)"</t>
  </si>
  <si>
    <t>РЕГИОНАЛЬНЫЙ ПРОЕКТ "Жилье (Камчатский край)"</t>
  </si>
  <si>
    <t>РЕГИОНАЛЬНЫЙ ПРОЕКТ "Формирование комфортной городской среды (Камчатский край)"</t>
  </si>
  <si>
    <t>РЕГИОНАЛЬНЫЙ ПРОЕКТ "Обеспечение устойчивого сокращения непригодного для проживания жилищного фонда (Камчатский край)"</t>
  </si>
  <si>
    <t>РЕГИОНАЛЬНЫЙ ПРОЕКТ "Комплексная система обращения с твердыми коммунальными отходами на территории Камчатского края"</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</si>
  <si>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</si>
  <si>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</si>
  <si>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Главный распорядитиель бюджетных средств</t>
  </si>
  <si>
    <t>ВСЕГО по региональной составляющей национальных проектов по ГРБС:</t>
  </si>
  <si>
    <t>Национальные проекты</t>
  </si>
  <si>
    <t>тыс. рублей</t>
  </si>
  <si>
    <t>Наименование ПБС</t>
  </si>
  <si>
    <t>Наименование Госпрограмма</t>
  </si>
  <si>
    <t>Наименование Подпрограмма</t>
  </si>
  <si>
    <t>Основное мероприятие</t>
  </si>
  <si>
    <t>Наименование Основное мероприятие</t>
  </si>
  <si>
    <t>Финансирование</t>
  </si>
  <si>
    <t>A1</t>
  </si>
  <si>
    <t>Не найдено значение на Закон 5 Любое по выбранному Основанию или ближайшее предыдущее утвержденное наименование</t>
  </si>
  <si>
    <t>Государственная программа Камчатского края "Развитие культуры в Камчатском крае"</t>
  </si>
  <si>
    <t>Подпрограмма "Развитие инфраструктуры в сфере культуры"</t>
  </si>
  <si>
    <t>Региональный проект "Обеспечение качественно нового уровня развития инфраструктуры культуры ("Культурная среда")"</t>
  </si>
  <si>
    <t>Подпрограмма "Наследие"</t>
  </si>
  <si>
    <t>A2</t>
  </si>
  <si>
    <t>Подпрограмма "Обеспечение  реализации Программы"</t>
  </si>
  <si>
    <t>Региональный проект "Создание условий для реализации творческого потенциала нации ("Творческие люди")"</t>
  </si>
  <si>
    <t>A3</t>
  </si>
  <si>
    <t>Региональный проект "Цифровизация услуг и формирование информационного пространства в сфере культуры ("Цифровая культура")"</t>
  </si>
  <si>
    <t>D2</t>
  </si>
  <si>
    <t>Государственная программа Камчатского края "Информационное общество в Камчатском крае"</t>
  </si>
  <si>
    <t>Подпрограмма "Электронное правительство в Камчатском крае"</t>
  </si>
  <si>
    <t>Региональный проект "Информационная инфраструктура"</t>
  </si>
  <si>
    <t>E1</t>
  </si>
  <si>
    <t>КРАЕВОЕ ГОСУДАРСТВЕННОЕ КАЗЕННОЕ УЧРЕЖДЕНИЕ "СЛУЖБА ЗАКАЗЧИКА МИНИСТЕРСТВА СТРОИТЕЛЬСТВА И ЖИЛИЩНОЙ ПОЛИТИКИ КАМЧАТСКОГО КРАЯ"</t>
  </si>
  <si>
    <t>Государственная программа Камчатского края  "Развитие образования в Камчатском крае"</t>
  </si>
  <si>
    <t>Подпрограмма "Развитие дошкольного, общего образования и дополнительного образования детей в Камчатском крае"</t>
  </si>
  <si>
    <t>Региональный проект "Современная школа"</t>
  </si>
  <si>
    <t>E2</t>
  </si>
  <si>
    <t>Региональный проект "Успех каждого ребенка"</t>
  </si>
  <si>
    <t>E4</t>
  </si>
  <si>
    <t>Подпрограмма "Развитие региональной системы оценки качества образования и информационной прозрачности системы образования Камчатского края"</t>
  </si>
  <si>
    <t>Региональный проект "Цифровая образовательная среда"</t>
  </si>
  <si>
    <t>E6</t>
  </si>
  <si>
    <t>Подпрограмма "Развитие профессионального образования в Камчатском крае"</t>
  </si>
  <si>
    <t>Региональный проект "Молодые профессионалы (Повышение конкурентоспособности профессионального образования)"</t>
  </si>
  <si>
    <t>МИНИСТЕРСТВО РАЗВИТИЯ ГРАЖДАНСКОГО ОБЩЕСТВА, МОЛОДЕЖИ И ИНФОРМАЦИОННОЙ ПОЛИТИКИ КАМЧАТСКОГО КРАЯ</t>
  </si>
  <si>
    <t>E8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</si>
  <si>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</si>
  <si>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Подпрограмма "Молодежь Камчатки"</t>
  </si>
  <si>
    <t>Региональный проект "Социальная активность"</t>
  </si>
  <si>
    <t>F1</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</si>
  <si>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</si>
  <si>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t>
  </si>
  <si>
    <t>Подпрограмма "Стимулирование развития жилищного строительства"</t>
  </si>
  <si>
    <t>Региональный проект "Жилье"</t>
  </si>
  <si>
    <t>Подпрограмма "Развитие системы ипотечного жилищного кредитования"</t>
  </si>
  <si>
    <t>Подпрограмма "Стимулирование индивидуального жилищного строительства"</t>
  </si>
  <si>
    <t>F2</t>
  </si>
  <si>
    <t>Государственная программа Камчатского края "Формирование современной городской среды в Камчатском крае"</t>
  </si>
  <si>
    <t>Подпрограмма "Современная городская среда в Камчатском крае"</t>
  </si>
  <si>
    <t>Региональный проект "Формирование комфортной городской среды"</t>
  </si>
  <si>
    <t>F3</t>
  </si>
  <si>
    <t>Подпрограмма "Региональная адресная программа по переселению граждан из аварийного жилищного фонда"</t>
  </si>
  <si>
    <t>Региональный проект "Обеспечение устойчивого сокращения непригодного для проживания жилищного фонда"</t>
  </si>
  <si>
    <t>F5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</si>
  <si>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</si>
  <si>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Подпрограмма "Чистая вода в Камчатском крае"</t>
  </si>
  <si>
    <t>Региональный проект "Чистая вода"</t>
  </si>
  <si>
    <t>G2</t>
  </si>
  <si>
    <t>Государственная программа Камчатского края "Обращение с отходами производства и потребления в Камчатском крае"</t>
  </si>
  <si>
    <t>Подпрограмма "Развитие комплексной системы обращения с твердыми коммунальными отходами на территории Камчатского края"</t>
  </si>
  <si>
    <t>Региональный проект "Комплексная система обращения с твердыми коммунальными отходами на территории Камчатского края"</t>
  </si>
  <si>
    <t>GА</t>
  </si>
  <si>
    <t>АГЕНТСТВО ЛЕСНОГО ХОЗЯЙСТВА КАМЧАТСКОГО КРАЯ</t>
  </si>
  <si>
    <t>Государственная программа Камчатского края "Развитие лесного хозяйства Камчатского края"</t>
  </si>
  <si>
    <t>Подпрограмма "Обеспечение охраны и защиты лесов"</t>
  </si>
  <si>
    <t>Региональный проект "Сохранение лесов"</t>
  </si>
  <si>
    <t>Подпрограмма "Обеспечение воспроизводства лесов"</t>
  </si>
  <si>
    <t>I2</t>
  </si>
  <si>
    <t>МИНИСТЕРСТВО ИНВЕСТИЦИЙ, ПРОМЫШЛЕННОСТИ И ПРЕДПРИНИМАТЕЛЬСТВА КАМЧАТСКОГО КРАЯ</t>
  </si>
  <si>
    <t>Государственная программа Камчатского края "Развитие экономики и внешнеэкономической деятельности Камчатского края"</t>
  </si>
  <si>
    <t>Подпрограмма "Развитие субъектов малого и среднего предпринимательства"</t>
  </si>
  <si>
    <t>Региональный проект "Создание благоприятных условий для осуществления деятельности самозанятыми гражданами"</t>
  </si>
  <si>
    <t>I4</t>
  </si>
  <si>
    <t>Региональный проект "Создание условий для легкого старта и комфортного ведения бизнеса"</t>
  </si>
  <si>
    <t>I5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</si>
  <si>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</si>
  <si>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Подпрограмма "Развитие сельскохозяйственной кооперации и малых форм хозяйствования"</t>
  </si>
  <si>
    <t>Региональный проект «Акселерация субъектов малого и среднего предпринимательства»</t>
  </si>
  <si>
    <t>Региональный проект "Акселерация субъектов малого и среднего предпринимательства"</t>
  </si>
  <si>
    <t>L1</t>
  </si>
  <si>
    <t>Подпрограмма "Повышение производительности труда в Камчатском крае"</t>
  </si>
  <si>
    <t>Региональный проект "Системные меры по повышению производительности труда"</t>
  </si>
  <si>
    <t>L2</t>
  </si>
  <si>
    <t>Региональный проект "Адресная поддержка повышения производительности труда на предприятиях"</t>
  </si>
  <si>
    <t>N1</t>
  </si>
  <si>
    <t>Краевое государственное казенное учреждение здравоохранения "Камчатский территориальный центр медицины катастроф"</t>
  </si>
  <si>
    <t>Государственная программа Камчатского края "Развитие здравоохранения Камчатского края"</t>
  </si>
  <si>
    <t>Подпрограмма "Профилактика заболеваний и формирование здорового образа жизни. Развитие первичной медико-санитарной помощи"</t>
  </si>
  <si>
    <t>Региональный проект "Развитие системы оказания первичной медико-санитарной помощи"</t>
  </si>
  <si>
    <t>N2</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</si>
  <si>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</si>
  <si>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Региональный проект "Борьба с сердечно-сосудистыми заболеваниями"</t>
  </si>
  <si>
    <t>ГОСУДАРСТВЕННОЕ КАЗЕННОЕ УЧРЕЖДЕНИЕ "КАМЧАТСКИЙ КРАЕВОЙ ФИНАНСОВО-АНАЛИТИЧЕСКИЙ ЦЕНТР В СФЕРЕ ЗДРАВООХРАНЕНИЯ"</t>
  </si>
  <si>
    <t>Подпрограмма "Совершенствование системы лекарственного обеспечения, в том числе в амбулаторных условиях"</t>
  </si>
  <si>
    <t>N3</t>
  </si>
  <si>
    <t>Региональный проект "Борьба с онкологическими заболеваниями"</t>
  </si>
  <si>
    <t>N5</t>
  </si>
  <si>
    <t>Подпрограмма "Кадровое обеспечение системы здравоохранения"</t>
  </si>
  <si>
    <t>Региональный проект "Обеспечение медицинских организаций системы здравоохранения квалифицированными кадрами"</t>
  </si>
  <si>
    <t>N7</t>
  </si>
  <si>
    <t>Краевое государственное казенное учреждение здравоохранения "Камчатский краевой медицинский информационно-аналитический центр"</t>
  </si>
  <si>
    <t>Подпрограмма "Управление развитием отрасли"</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</si>
  <si>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</si>
  <si>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P1</t>
  </si>
  <si>
    <t>Государственная программа Камчатского края "Социальная поддержка граждан в Камчатском крае"</t>
  </si>
  <si>
    <t>Подпрограмма "Меры социальной поддержки отдельных категорий граждан в Камчатском крае"</t>
  </si>
  <si>
    <t>Региональный проект "Финансовая поддержка семей при рождении детей"</t>
  </si>
  <si>
    <t>Краевое государственное казенное учреждение "Камчатский центр по выплате государственных и социальных пособий"</t>
  </si>
  <si>
    <t>P2</t>
  </si>
  <si>
    <t>Региональный проект "Содействие занятости"</t>
  </si>
  <si>
    <t>краевое государственное казенное учреждение "Центр занятости населения города Петропавловска-Камчатского"</t>
  </si>
  <si>
    <t>Государственная программа Камчатского края "Содействие занятости населения Камчатского края"</t>
  </si>
  <si>
    <t>Подпрограмма "Активная политика занятости населения и социальная поддержка безработных граждан"</t>
  </si>
  <si>
    <t>P3</t>
  </si>
  <si>
    <t>Региональный проект "Старшее поколение"</t>
  </si>
  <si>
    <t>МИНИСТЕРСТВО СОЦИАЛЬНОГО БЛАГОПОЛУЧИЯ И СЕМЕЙНОЙ ПОЛИТИКИ КАМЧАТСКОГО КРАЯ</t>
  </si>
  <si>
    <t>Подпрограмма "Старшее поколение в Камчатском крае"</t>
  </si>
  <si>
    <t>P5</t>
  </si>
  <si>
    <t>Государственная программа Камчатского края "Развитие физической культуры и спорта в Камчатском крае"</t>
  </si>
  <si>
    <t>Подпрограмма "Развитие инфраструктуры для занятий физической культурой и спортом"</t>
  </si>
  <si>
    <t>Региональный проект "Спорт - норма жизни"</t>
  </si>
  <si>
    <t>Подпрограмма "Развитие физической культуры и массового спорта"</t>
  </si>
  <si>
    <t>Региональный проект "Спорт-норма жизни"</t>
  </si>
  <si>
    <t>Подпрограмма "Развитие спорта высших достижений и системы подготовки спортивного резерва"</t>
  </si>
  <si>
    <t>R1</t>
  </si>
  <si>
    <t>Краевое государственное казенное учреждение "Управление автомобильных дорог Камчатского края"</t>
  </si>
  <si>
    <t>Государственная программа Камчатского края "Развитие транспортной системы в Камчатском крае"</t>
  </si>
  <si>
    <t>Подпрограмма "Развитие дорожного хозяйства"</t>
  </si>
  <si>
    <t>Региональный проект "Дорожная сеть Камчатского края"</t>
  </si>
  <si>
    <t>R2</t>
  </si>
  <si>
    <t>МИНИСТЕРСТВО ЦИФРОВОГО РАЗВИТИЯ КАМЧАТСКОГО КРАЯ</t>
  </si>
  <si>
    <t>Подпрограмма "Обеспечение реализации  Программы"</t>
  </si>
  <si>
    <t>Региональный проект "Общесистемные меры развития дорожного хозяйства Камчатского края"</t>
  </si>
  <si>
    <t>R3</t>
  </si>
  <si>
    <t>Государственная программа Камчатского края "Безопасная Камчатка"</t>
  </si>
  <si>
    <t>Подпрограмма "Профилактика правонарушений, преступлений и повышение безопасности дорожного движения в Камчатском крае"</t>
  </si>
  <si>
    <t>Региональный проект "Безопасность дорожного движения в Камчатском крае"</t>
  </si>
  <si>
    <t>6</t>
  </si>
  <si>
    <t xml:space="preserve"> Региональные проекты в которых участвует ГРБС: 
 Акселерация субъектов малого и среднего предпринимательства</t>
  </si>
  <si>
    <t>Региональные проекты в которых участвует ГРБС: 
Чистая вода (Камчатский край)
Комплексная система обращения с твердыми коммунальными отходами на территории Камчатского края</t>
  </si>
  <si>
    <t>Региональные проекты в которых участвует ГРБС: 
 Жилье (Камчатский край)
 Формирование комфортной городской среды (Камчатский край)
 Обеспечение устойчивого сокращения непригодного для проживания жилищного фонда (Камчатский край)
 Содействие занятости
 Современная школа (Камчатский край)
 Финансовая поддержка семей при рождении детей (Камчатский край)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(Камчатский край)</t>
  </si>
  <si>
    <t xml:space="preserve"> Региональные проекты в которых участвует ГРБС: 
Содействие занятости
 Современная школа (Камчатский край)
 Успех каждого ребенка (Камчатский край)
 Цифровая образовательная среда (Камчатский край)
 Молодые профессионалы (Повышение конкурентоспособности профессионального образования) (Камчатский  край)
 Безопасность дорожного движения в Камчатском крае</t>
  </si>
  <si>
    <t>Региональные проекты в которых участвует ГРБС: 
Развитие системы оказания первичной медико-санитарной помощи (Камчатский край)
Борьба с сердечно-сосудистыми заболеваниями (Камчатский край)
Борьба с онкологическими заболеваниями (Камчатский край)
Обеспечение медицинских организаций системы здравоохранения квалифицированными кадрами (Камчатский край)
Создание единого цифрового контура в здравоохранении на основе единой государственной информационной системы в сфере здравоохранения (ЕГИСЗ) (Камчатский край)
Разработка и реализация программы системной поддержки и повышения качества жизни граждан старшего поколения (Камчатский край)</t>
  </si>
  <si>
    <t>Региональные проекты в которых участвует ГРБС: 
Финансовая поддержка семей при рождении детей (Камчатский край)
Разработка и реализация программы системной поддержки и повышения качества жизни граждан старшего поколения (Камчатский край)</t>
  </si>
  <si>
    <t>Региональные проекты в которых участвует ГРБС: 
Обеспечение качественно нового уровня развития инфраструктуры культуры («Культурная среда») (Камчатский край)
Создание условий для реализации творческого потенциала нации («Творческие люди») (Камчатский край)
Цифровизация услуг и формирование информационного пространства в сфере культуры («Цифровая культура») (Камчатский край)</t>
  </si>
  <si>
    <t>Региональные проекты в которых участвует ГРБС: 
Общесистемные меры развития дорожного хозяйства (Камчатский край)</t>
  </si>
  <si>
    <t>Региональные проекты в которых участвует ГРБС: 
Обеспечение медицинских организаций системы здравоохранения квалифицированными кадрами (Камчатский край)</t>
  </si>
  <si>
    <t>Региональные проекты в которых участвует ГРБС: 
Содействие занятости</t>
  </si>
  <si>
    <t>Региональные проекты в которых участвует ГРБС: 
Региональная и местная дорожная сеть (Камчатский край)</t>
  </si>
  <si>
    <t>Региональные проекты в которых участвует ГРБС: 
Информационная инфраструктура (Камчатский край)</t>
  </si>
  <si>
    <t>Региональные проекты в которых участвует ГРБС: 
Системные меры по повышению производительности труда (Камчатский край)
Адресная поддержка повышения производительности труда на предприятиях</t>
  </si>
  <si>
    <t>Региональные проекты в которых участвует ГРБС: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(Камчатский край)</t>
  </si>
  <si>
    <t>Региональные проекты в которых участвует ГРБС: 
Сохранение лесов (Камчатский край)</t>
  </si>
  <si>
    <t>Региональные проекты в которых участвует ГРБС: 
Создание благоприятных условий для осуществления деятельности самозанятыми гражданами
Создание условий для легкого старта и комфортного ведения бизнеса
Акселерация субъектов малого и среднего предпринимательства</t>
  </si>
  <si>
    <t>Региональные проекты в которых участвует ГРБС: 
Молодые профессионалы(Повышение конкурентоспособности профессионального образования) (Камчатский край)
Социальная активность (Камчатский край)</t>
  </si>
  <si>
    <t>% паспорта к СБР</t>
  </si>
  <si>
    <t>%  паспорта к бюджету</t>
  </si>
  <si>
    <t>% кассовое исполнение к сводной бюджетной росписи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</si>
</sst>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 ###\ ###\ ##0.00"/>
    <numFmt numFmtId="165" formatCode="#,##0.000"/>
    <numFmt numFmtId="166" formatCode="###\ ###\ ###\ ###\ ##0.00000"/>
  </numFmts>
  <fonts count="25" x14ac:knownFonts="1">
    <font>
      <sz val="11"/>
      <color theme="1"/>
      <name val="Calibri"/>
      <family val="2"/>
      <scheme val="minor"/>
    </font>
    <font>
      <sz val="11"/>
      <color theme="1"/>
      <name val="Times New Roman"/>
      <family val="1"/>
      <charset val="204"/>
    </font>
    <font>
      <b/>
      <sz val="11"/>
      <name val="Times New Roman"/>
      <family val="1"/>
      <charset val="204"/>
    </font>
    <font>
      <sz val="10"/>
      <color rgb="FF000000"/>
      <name val="Times New Roman"/>
      <family val="1"/>
      <charset val="204"/>
    </font>
    <font>
      <b/>
      <sz val="10"/>
      <color rgb="FF000000"/>
      <name val="Times New Roman"/>
      <family val="1"/>
      <charset val="204"/>
    </font>
    <font>
      <sz val="11"/>
      <name val="Times New Roman"/>
      <family val="1"/>
      <charset val="204"/>
    </font>
    <font>
      <sz val="9"/>
      <name val="Times New Roman"/>
      <family val="1"/>
      <charset val="204"/>
    </font>
    <font>
      <sz val="8.5"/>
      <name val="MS Sans Serif"/>
      <family val="2"/>
      <charset val="204"/>
    </font>
    <font>
      <sz val="9"/>
      <color rgb="FF000000"/>
      <name val="Times New Roman"/>
      <family val="2"/>
    </font>
    <font>
      <b/>
      <sz val="10"/>
      <color rgb="FF000000"/>
      <name val="Times New Roman"/>
      <family val="2"/>
    </font>
    <font>
      <sz val="11"/>
      <color rgb="FF000000"/>
      <name val="Calibri"/>
      <family val="2"/>
    </font>
    <font>
      <sz val="16"/>
      <name val="Arial"/>
      <family val="2"/>
      <charset val="204"/>
    </font>
    <font>
      <sz val="10"/>
      <color rgb="FF000000"/>
      <name val="Times New Roman"/>
      <family val="2"/>
    </font>
    <font>
      <sz val="15"/>
      <name val="Arial"/>
      <family val="2"/>
      <charset val="204"/>
    </font>
    <font>
      <sz val="12"/>
      <color theme="1"/>
      <name val="Times New Roman"/>
      <family val="1"/>
      <charset val="204"/>
    </font>
    <font>
      <sz val="36"/>
      <color theme="1"/>
      <name val="Calibri"/>
      <family val="2"/>
      <scheme val="minor"/>
    </font>
    <font>
      <sz val="11"/>
      <name val="Calibri"/>
      <family val="2"/>
      <scheme val="minor"/>
    </font>
    <font>
      <sz val="12"/>
      <name val="Times New Roman"/>
      <family val="1"/>
      <charset val="204"/>
    </font>
    <font>
      <sz val="12"/>
      <color theme="1"/>
      <name val="Calibri"/>
      <family val="2"/>
      <scheme val="minor"/>
    </font>
    <font>
      <b/>
      <sz val="12"/>
      <color theme="1"/>
      <name val="Times New Roman"/>
      <family val="1"/>
      <charset val="204"/>
    </font>
    <font>
      <b/>
      <sz val="12"/>
      <name val="Times New Roman"/>
      <family val="1"/>
      <charset val="204"/>
    </font>
    <font>
      <b/>
      <sz val="12"/>
      <color rgb="FF000000"/>
      <name val="Times New Roman"/>
      <family val="1"/>
      <charset val="204"/>
    </font>
    <font>
      <sz val="12"/>
      <color rgb="FF000000"/>
      <name val="Times New Roman"/>
      <family val="1"/>
      <charset val="204"/>
    </font>
    <font>
      <sz val="12"/>
      <color rgb="FF002060"/>
      <name val="Times New Roman"/>
      <family val="1"/>
      <charset val="204"/>
    </font>
    <font>
      <b/>
      <sz val="11"/>
      <name val="Calibri"/>
      <family val="2"/>
      <scheme val="minor"/>
    </font>
  </fonts>
  <fills count="14">
    <fill>
      <patternFill patternType="none"/>
    </fill>
    <fill>
      <patternFill patternType="gray125"/>
    </fill>
    <fill>
      <patternFill patternType="solid">
        <fgColor theme="8" tint="0.59999389629810485"/>
        <bgColor indexed="64"/>
      </patternFill>
    </fill>
    <fill>
      <patternFill patternType="solid">
        <fgColor theme="2" tint="-0.499984740745262"/>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8" tint="0.79998168889431442"/>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0" fontId="3" fillId="0" borderId="0">
      <alignment vertical="top" wrapText="1"/>
    </xf>
  </cellStyleXfs>
  <cellXfs count="224">
    <xf numFmtId="0" fontId="0" fillId="0" borderId="0" xfId="0"/>
    <xf numFmtId="0" fontId="1" fillId="0" borderId="0" xfId="0" applyFont="1"/>
    <xf numFmtId="4" fontId="2" fillId="2" borderId="3" xfId="0" applyNumberFormat="1" applyFont="1" applyFill="1" applyBorder="1" applyAlignment="1">
      <alignment horizontal="right"/>
    </xf>
    <xf numFmtId="4" fontId="2" fillId="4" borderId="3" xfId="0" applyNumberFormat="1" applyFont="1" applyFill="1" applyBorder="1" applyAlignment="1">
      <alignment horizontal="right" vertical="center"/>
    </xf>
    <xf numFmtId="4" fontId="2" fillId="2" borderId="3" xfId="0" applyNumberFormat="1" applyFont="1" applyFill="1" applyBorder="1" applyAlignment="1">
      <alignment horizontal="right" vertical="center"/>
    </xf>
    <xf numFmtId="0" fontId="1" fillId="0" borderId="0" xfId="0" applyFont="1" applyAlignment="1">
      <alignment wrapText="1"/>
    </xf>
    <xf numFmtId="4" fontId="5" fillId="10" borderId="3" xfId="0" applyNumberFormat="1" applyFont="1" applyFill="1" applyBorder="1" applyAlignment="1">
      <alignment horizontal="right"/>
    </xf>
    <xf numFmtId="4" fontId="5" fillId="6" borderId="3" xfId="0" applyNumberFormat="1" applyFont="1" applyFill="1" applyBorder="1"/>
    <xf numFmtId="4" fontId="5" fillId="9" borderId="3" xfId="0" applyNumberFormat="1" applyFont="1" applyFill="1" applyBorder="1"/>
    <xf numFmtId="4" fontId="5" fillId="4" borderId="3" xfId="0" applyNumberFormat="1" applyFont="1" applyFill="1" applyBorder="1"/>
    <xf numFmtId="4" fontId="5" fillId="5" borderId="3" xfId="0" applyNumberFormat="1" applyFont="1" applyFill="1" applyBorder="1"/>
    <xf numFmtId="0" fontId="6" fillId="0" borderId="0" xfId="0" applyFont="1" applyFill="1" applyAlignment="1" applyProtection="1">
      <alignment horizontal="left"/>
    </xf>
    <xf numFmtId="0" fontId="0" fillId="0" borderId="0" xfId="0" applyFill="1" applyAlignment="1" applyProtection="1">
      <alignment horizontal="left"/>
    </xf>
    <xf numFmtId="0" fontId="0" fillId="0" borderId="0" xfId="0" applyFill="1" applyProtection="1"/>
    <xf numFmtId="0" fontId="2" fillId="0" borderId="0" xfId="0" applyFont="1" applyFill="1" applyAlignment="1" applyProtection="1">
      <alignment horizontal="left"/>
    </xf>
    <xf numFmtId="0" fontId="2" fillId="0" borderId="0" xfId="0" applyFont="1" applyFill="1" applyAlignment="1" applyProtection="1">
      <alignment horizontal="center"/>
    </xf>
    <xf numFmtId="0" fontId="7" fillId="0" borderId="0" xfId="0" applyFont="1" applyFill="1" applyProtection="1"/>
    <xf numFmtId="0" fontId="6" fillId="0" borderId="0" xfId="0" applyFont="1" applyFill="1" applyAlignment="1" applyProtection="1">
      <alignment horizontal="center"/>
    </xf>
    <xf numFmtId="14" fontId="6" fillId="0" borderId="0" xfId="0" applyNumberFormat="1" applyFont="1" applyFill="1" applyAlignment="1" applyProtection="1">
      <alignment horizontal="center"/>
    </xf>
    <xf numFmtId="49" fontId="8" fillId="0" borderId="0" xfId="0" applyNumberFormat="1" applyFont="1" applyFill="1" applyAlignment="1" applyProtection="1">
      <alignment horizontal="right" vertical="center"/>
    </xf>
    <xf numFmtId="49" fontId="9" fillId="0" borderId="4" xfId="0" applyNumberFormat="1" applyFont="1" applyFill="1" applyBorder="1" applyAlignment="1" applyProtection="1">
      <alignment horizontal="center" vertical="center" wrapText="1"/>
    </xf>
    <xf numFmtId="0" fontId="10" fillId="0" borderId="4" xfId="0" applyFont="1" applyFill="1" applyBorder="1" applyAlignment="1" applyProtection="1"/>
    <xf numFmtId="164" fontId="9" fillId="0" borderId="4" xfId="0" applyNumberFormat="1" applyFont="1" applyFill="1" applyBorder="1" applyAlignment="1" applyProtection="1">
      <alignment horizontal="right" vertical="center"/>
    </xf>
    <xf numFmtId="49" fontId="9" fillId="0" borderId="5" xfId="0" applyNumberFormat="1" applyFont="1" applyFill="1" applyBorder="1" applyAlignment="1" applyProtection="1">
      <alignment horizontal="center" vertical="center" wrapText="1"/>
    </xf>
    <xf numFmtId="49" fontId="9" fillId="0" borderId="6" xfId="0" applyNumberFormat="1" applyFont="1" applyFill="1" applyBorder="1" applyAlignment="1" applyProtection="1">
      <alignment horizontal="center" vertical="center" wrapText="1"/>
    </xf>
    <xf numFmtId="164" fontId="9" fillId="0" borderId="6" xfId="0" applyNumberFormat="1" applyFont="1" applyFill="1" applyBorder="1" applyAlignment="1" applyProtection="1">
      <alignment horizontal="right" vertical="center"/>
    </xf>
    <xf numFmtId="164" fontId="9" fillId="0" borderId="7" xfId="0" applyNumberFormat="1" applyFont="1" applyFill="1" applyBorder="1" applyAlignment="1" applyProtection="1">
      <alignment horizontal="right" vertical="center"/>
    </xf>
    <xf numFmtId="0" fontId="11" fillId="0" borderId="3" xfId="0" applyFont="1" applyBorder="1" applyAlignment="1">
      <alignment horizontal="right" vertical="center"/>
    </xf>
    <xf numFmtId="2" fontId="11" fillId="0" borderId="3" xfId="0" applyNumberFormat="1" applyFont="1" applyBorder="1" applyAlignment="1">
      <alignment horizontal="right" vertical="center"/>
    </xf>
    <xf numFmtId="49" fontId="12" fillId="0" borderId="8" xfId="0" applyNumberFormat="1" applyFont="1" applyFill="1" applyBorder="1" applyAlignment="1" applyProtection="1">
      <alignment horizontal="center" vertical="center" wrapText="1"/>
    </xf>
    <xf numFmtId="164" fontId="12" fillId="0" borderId="8" xfId="0" applyNumberFormat="1" applyFont="1" applyFill="1" applyBorder="1" applyAlignment="1" applyProtection="1">
      <alignment horizontal="right" vertical="center"/>
    </xf>
    <xf numFmtId="164" fontId="12" fillId="0" borderId="9" xfId="0" applyNumberFormat="1" applyFont="1" applyFill="1" applyBorder="1" applyAlignment="1" applyProtection="1">
      <alignment horizontal="right" vertical="center"/>
    </xf>
    <xf numFmtId="49" fontId="12" fillId="13" borderId="8" xfId="0" applyNumberFormat="1" applyFont="1" applyFill="1" applyBorder="1" applyAlignment="1" applyProtection="1">
      <alignment horizontal="center" vertical="center" wrapText="1"/>
    </xf>
    <xf numFmtId="49" fontId="4" fillId="13" borderId="8" xfId="0" applyNumberFormat="1" applyFont="1" applyFill="1" applyBorder="1" applyAlignment="1" applyProtection="1">
      <alignment horizontal="center" vertical="center" wrapText="1"/>
    </xf>
    <xf numFmtId="49" fontId="1" fillId="0" borderId="8" xfId="0" applyNumberFormat="1" applyFont="1" applyFill="1" applyBorder="1" applyAlignment="1" applyProtection="1">
      <alignment horizontal="center" vertical="center" wrapText="1"/>
    </xf>
    <xf numFmtId="4" fontId="13" fillId="0" borderId="3" xfId="0" applyNumberFormat="1" applyFont="1" applyBorder="1" applyAlignment="1">
      <alignment horizontal="right" vertical="center"/>
    </xf>
    <xf numFmtId="0" fontId="14" fillId="0" borderId="0" xfId="0" applyFont="1" applyAlignment="1">
      <alignment horizontal="center" vertical="center"/>
    </xf>
    <xf numFmtId="4" fontId="14" fillId="0" borderId="0" xfId="0" applyNumberFormat="1" applyFont="1" applyAlignment="1">
      <alignment horizontal="center"/>
    </xf>
    <xf numFmtId="0" fontId="11" fillId="0" borderId="3" xfId="0" applyFont="1" applyBorder="1" applyAlignment="1">
      <alignment horizontal="right"/>
    </xf>
    <xf numFmtId="0" fontId="15" fillId="0" borderId="0" xfId="0" applyFont="1" applyFill="1" applyProtection="1"/>
    <xf numFmtId="2" fontId="5" fillId="6" borderId="3" xfId="0" applyNumberFormat="1" applyFont="1" applyFill="1" applyBorder="1"/>
    <xf numFmtId="4" fontId="5" fillId="6" borderId="3" xfId="0" applyNumberFormat="1" applyFont="1" applyFill="1" applyBorder="1" applyAlignment="1">
      <alignment horizontal="right"/>
    </xf>
    <xf numFmtId="0" fontId="6" fillId="0" borderId="0" xfId="0" applyFont="1" applyFill="1" applyAlignment="1" applyProtection="1">
      <alignment horizontal="left" wrapText="1"/>
    </xf>
    <xf numFmtId="0" fontId="6" fillId="0" borderId="0" xfId="0" applyFont="1" applyFill="1" applyAlignment="1" applyProtection="1">
      <alignment horizontal="left"/>
    </xf>
    <xf numFmtId="49" fontId="8" fillId="0" borderId="0" xfId="0" applyNumberFormat="1" applyFont="1" applyFill="1" applyAlignment="1" applyProtection="1">
      <alignment horizontal="right" vertical="center"/>
    </xf>
    <xf numFmtId="2" fontId="5" fillId="10" borderId="3" xfId="0" applyNumberFormat="1" applyFont="1" applyFill="1" applyBorder="1" applyAlignment="1">
      <alignment horizontal="right"/>
    </xf>
    <xf numFmtId="4" fontId="5" fillId="11" borderId="3" xfId="0" applyNumberFormat="1" applyFont="1" applyFill="1" applyBorder="1"/>
    <xf numFmtId="0" fontId="1" fillId="0" borderId="0" xfId="0" applyFont="1" applyAlignment="1">
      <alignment horizontal="right"/>
    </xf>
    <xf numFmtId="4" fontId="5" fillId="10" borderId="3" xfId="0" applyNumberFormat="1" applyFont="1" applyFill="1" applyBorder="1"/>
    <xf numFmtId="166" fontId="9" fillId="0" borderId="6" xfId="0" applyNumberFormat="1" applyFont="1" applyFill="1" applyBorder="1" applyAlignment="1" applyProtection="1">
      <alignment horizontal="right" vertical="center"/>
    </xf>
    <xf numFmtId="0" fontId="0" fillId="0" borderId="3" xfId="0" applyBorder="1" applyAlignment="1">
      <alignment horizontal="center" vertical="center"/>
    </xf>
    <xf numFmtId="49" fontId="12" fillId="0" borderId="10" xfId="0" applyNumberFormat="1" applyFont="1" applyFill="1" applyBorder="1" applyAlignment="1" applyProtection="1">
      <alignment horizontal="center" vertical="center" wrapText="1"/>
    </xf>
    <xf numFmtId="166" fontId="12" fillId="0" borderId="8" xfId="0" applyNumberFormat="1" applyFont="1" applyFill="1" applyBorder="1" applyAlignment="1" applyProtection="1">
      <alignment horizontal="right" vertical="center"/>
    </xf>
    <xf numFmtId="0" fontId="0" fillId="0" borderId="0"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3" xfId="0" applyFill="1" applyBorder="1" applyAlignment="1">
      <alignment horizontal="center" vertical="center"/>
    </xf>
    <xf numFmtId="0" fontId="10" fillId="0" borderId="4" xfId="0" applyFont="1" applyFill="1" applyBorder="1" applyProtection="1"/>
    <xf numFmtId="166" fontId="9" fillId="0" borderId="4" xfId="0" applyNumberFormat="1" applyFont="1" applyFill="1" applyBorder="1" applyAlignment="1" applyProtection="1">
      <alignment horizontal="right" vertical="center"/>
    </xf>
    <xf numFmtId="4" fontId="0" fillId="0" borderId="0" xfId="0" applyNumberFormat="1" applyFill="1" applyProtection="1"/>
    <xf numFmtId="0" fontId="16" fillId="0" borderId="1" xfId="0" applyFont="1" applyBorder="1" applyAlignment="1">
      <alignment horizontal="center" vertical="top" wrapText="1"/>
    </xf>
    <xf numFmtId="0" fontId="16" fillId="0" borderId="2" xfId="0" applyFont="1" applyBorder="1" applyAlignment="1">
      <alignment horizontal="center" vertical="top" wrapText="1"/>
    </xf>
    <xf numFmtId="0" fontId="16" fillId="0" borderId="0" xfId="0" applyFont="1"/>
    <xf numFmtId="0" fontId="5" fillId="0" borderId="0" xfId="0" applyFont="1"/>
    <xf numFmtId="4" fontId="5" fillId="6" borderId="3" xfId="0" applyNumberFormat="1" applyFont="1" applyFill="1" applyBorder="1" applyAlignment="1">
      <alignment horizontal="right" vertical="top" wrapText="1"/>
    </xf>
    <xf numFmtId="4" fontId="5" fillId="7" borderId="3" xfId="0" applyNumberFormat="1" applyFont="1" applyFill="1" applyBorder="1" applyAlignment="1">
      <alignment horizontal="right" vertical="top" wrapText="1"/>
    </xf>
    <xf numFmtId="4" fontId="5" fillId="9" borderId="3" xfId="0" applyNumberFormat="1" applyFont="1" applyFill="1" applyBorder="1" applyAlignment="1">
      <alignment horizontal="right" vertical="top" wrapText="1"/>
    </xf>
    <xf numFmtId="4" fontId="5" fillId="10" borderId="3" xfId="0" applyNumberFormat="1" applyFont="1" applyFill="1" applyBorder="1" applyAlignment="1">
      <alignment horizontal="right" wrapText="1"/>
    </xf>
    <xf numFmtId="4" fontId="5" fillId="8" borderId="3" xfId="0" applyNumberFormat="1" applyFont="1" applyFill="1" applyBorder="1"/>
    <xf numFmtId="4" fontId="5" fillId="8" borderId="3" xfId="0" applyNumberFormat="1" applyFont="1" applyFill="1" applyBorder="1" applyAlignment="1">
      <alignment horizontal="right" vertical="top" wrapText="1"/>
    </xf>
    <xf numFmtId="0" fontId="5" fillId="0" borderId="0" xfId="0" applyFont="1" applyAlignment="1">
      <alignment wrapText="1"/>
    </xf>
    <xf numFmtId="4" fontId="5" fillId="7" borderId="3" xfId="0" applyNumberFormat="1" applyFont="1" applyFill="1" applyBorder="1"/>
    <xf numFmtId="4" fontId="5" fillId="10" borderId="3" xfId="0" applyNumberFormat="1" applyFont="1" applyFill="1" applyBorder="1" applyAlignment="1">
      <alignment horizontal="right" vertical="top" wrapText="1"/>
    </xf>
    <xf numFmtId="4" fontId="5" fillId="12" borderId="3" xfId="0" applyNumberFormat="1" applyFont="1" applyFill="1" applyBorder="1" applyAlignment="1"/>
    <xf numFmtId="4" fontId="5" fillId="12" borderId="3" xfId="0" applyNumberFormat="1" applyFont="1" applyFill="1" applyBorder="1"/>
    <xf numFmtId="4" fontId="2" fillId="7" borderId="3" xfId="0" applyNumberFormat="1" applyFont="1" applyFill="1" applyBorder="1" applyAlignment="1">
      <alignment horizontal="right" vertical="top" wrapText="1"/>
    </xf>
    <xf numFmtId="165" fontId="5" fillId="6" borderId="3" xfId="0" applyNumberFormat="1" applyFont="1" applyFill="1" applyBorder="1"/>
    <xf numFmtId="0" fontId="5" fillId="0" borderId="0" xfId="0" applyFont="1" applyAlignment="1">
      <alignment horizontal="center" vertical="center"/>
    </xf>
    <xf numFmtId="4" fontId="5" fillId="0" borderId="0" xfId="0" applyNumberFormat="1" applyFont="1" applyAlignment="1">
      <alignment horizontal="center"/>
    </xf>
    <xf numFmtId="4" fontId="2" fillId="4" borderId="3" xfId="1" applyNumberFormat="1" applyFont="1" applyFill="1" applyBorder="1" applyAlignment="1">
      <alignment horizontal="right" vertical="center" wrapText="1"/>
    </xf>
    <xf numFmtId="4" fontId="2" fillId="5" borderId="3" xfId="1" applyNumberFormat="1" applyFont="1" applyFill="1" applyBorder="1" applyAlignment="1">
      <alignment horizontal="right" vertical="center" wrapText="1"/>
    </xf>
    <xf numFmtId="4" fontId="2" fillId="6" borderId="3" xfId="1" applyNumberFormat="1" applyFont="1" applyFill="1" applyBorder="1" applyAlignment="1">
      <alignment horizontal="right" vertical="center" wrapText="1"/>
    </xf>
    <xf numFmtId="4" fontId="2" fillId="7" borderId="3" xfId="1" applyNumberFormat="1" applyFont="1" applyFill="1" applyBorder="1" applyAlignment="1">
      <alignment horizontal="right" vertical="center" wrapText="1"/>
    </xf>
    <xf numFmtId="4" fontId="2" fillId="9" borderId="3" xfId="1" applyNumberFormat="1" applyFont="1" applyFill="1" applyBorder="1" applyAlignment="1">
      <alignment horizontal="right" vertical="center" wrapText="1"/>
    </xf>
    <xf numFmtId="4" fontId="2" fillId="6" borderId="3" xfId="0" applyNumberFormat="1" applyFont="1" applyFill="1" applyBorder="1" applyAlignment="1">
      <alignment horizontal="right" vertical="top" wrapText="1"/>
    </xf>
    <xf numFmtId="4" fontId="2" fillId="9" borderId="3" xfId="0" applyNumberFormat="1" applyFont="1" applyFill="1" applyBorder="1" applyAlignment="1">
      <alignment horizontal="right" vertical="top" wrapText="1"/>
    </xf>
    <xf numFmtId="2" fontId="2" fillId="10" borderId="3" xfId="0" applyNumberFormat="1" applyFont="1" applyFill="1" applyBorder="1"/>
    <xf numFmtId="4" fontId="2" fillId="10" borderId="3" xfId="0" applyNumberFormat="1" applyFont="1" applyFill="1" applyBorder="1"/>
    <xf numFmtId="4" fontId="2" fillId="10" borderId="3" xfId="0" applyNumberFormat="1" applyFont="1" applyFill="1" applyBorder="1" applyAlignment="1">
      <alignment horizontal="right" wrapText="1"/>
    </xf>
    <xf numFmtId="2" fontId="2" fillId="8" borderId="3" xfId="0" applyNumberFormat="1" applyFont="1" applyFill="1" applyBorder="1"/>
    <xf numFmtId="4" fontId="2" fillId="8" borderId="3" xfId="0" applyNumberFormat="1" applyFont="1" applyFill="1" applyBorder="1"/>
    <xf numFmtId="4" fontId="2" fillId="8" borderId="3" xfId="0" applyNumberFormat="1" applyFont="1" applyFill="1" applyBorder="1" applyAlignment="1">
      <alignment horizontal="right" vertical="top" wrapText="1"/>
    </xf>
    <xf numFmtId="2" fontId="5" fillId="4" borderId="3" xfId="0" applyNumberFormat="1" applyFont="1" applyFill="1" applyBorder="1"/>
    <xf numFmtId="2" fontId="5" fillId="5" borderId="3" xfId="0" applyNumberFormat="1" applyFont="1" applyFill="1" applyBorder="1"/>
    <xf numFmtId="0" fontId="2" fillId="2" borderId="3" xfId="0" applyFont="1" applyFill="1" applyBorder="1" applyAlignment="1">
      <alignment horizontal="right" vertical="top" wrapText="1"/>
    </xf>
    <xf numFmtId="0" fontId="2" fillId="3" borderId="3" xfId="0" applyFont="1" applyFill="1" applyBorder="1" applyAlignment="1">
      <alignment horizontal="right" vertical="center" wrapText="1"/>
    </xf>
    <xf numFmtId="49" fontId="5" fillId="0" borderId="3" xfId="0" applyNumberFormat="1" applyFont="1" applyBorder="1" applyAlignment="1">
      <alignment horizontal="center" vertical="top" wrapText="1"/>
    </xf>
    <xf numFmtId="2" fontId="5" fillId="7" borderId="3" xfId="0" applyNumberFormat="1" applyFont="1" applyFill="1" applyBorder="1"/>
    <xf numFmtId="0" fontId="18" fillId="0" borderId="1" xfId="0" applyFont="1" applyBorder="1" applyAlignment="1">
      <alignment horizontal="center" vertical="top" wrapText="1"/>
    </xf>
    <xf numFmtId="0" fontId="18" fillId="0" borderId="2" xfId="0" applyFont="1" applyBorder="1" applyAlignment="1">
      <alignment horizontal="center" vertical="top" wrapText="1"/>
    </xf>
    <xf numFmtId="0" fontId="19" fillId="0" borderId="3" xfId="0" applyFont="1" applyBorder="1" applyAlignment="1">
      <alignment horizontal="center" vertical="top" wrapText="1"/>
    </xf>
    <xf numFmtId="49" fontId="19" fillId="0" borderId="3" xfId="0" applyNumberFormat="1" applyFont="1" applyBorder="1" applyAlignment="1">
      <alignment horizontal="center" vertical="top" wrapText="1"/>
    </xf>
    <xf numFmtId="4" fontId="20" fillId="2" borderId="3" xfId="0" applyNumberFormat="1" applyFont="1" applyFill="1" applyBorder="1" applyAlignment="1">
      <alignment horizontal="right"/>
    </xf>
    <xf numFmtId="4" fontId="20" fillId="4" borderId="3" xfId="1" applyNumberFormat="1" applyFont="1" applyFill="1" applyBorder="1" applyAlignment="1">
      <alignment horizontal="right" vertical="center" wrapText="1"/>
    </xf>
    <xf numFmtId="4" fontId="20" fillId="5" borderId="3" xfId="1" applyNumberFormat="1" applyFont="1" applyFill="1" applyBorder="1" applyAlignment="1">
      <alignment horizontal="right" vertical="center" wrapText="1"/>
    </xf>
    <xf numFmtId="4" fontId="19" fillId="7" borderId="3" xfId="0" applyNumberFormat="1" applyFont="1" applyFill="1" applyBorder="1" applyAlignment="1">
      <alignment horizontal="right" vertical="top" wrapText="1"/>
    </xf>
    <xf numFmtId="4" fontId="20" fillId="7" borderId="3" xfId="1" applyNumberFormat="1" applyFont="1" applyFill="1" applyBorder="1" applyAlignment="1">
      <alignment horizontal="right" vertical="center" wrapText="1"/>
    </xf>
    <xf numFmtId="4" fontId="19" fillId="10" borderId="3" xfId="0" applyNumberFormat="1" applyFont="1" applyFill="1" applyBorder="1"/>
    <xf numFmtId="4" fontId="19" fillId="8" borderId="3" xfId="0" applyNumberFormat="1" applyFont="1" applyFill="1" applyBorder="1"/>
    <xf numFmtId="4" fontId="14" fillId="11" borderId="3" xfId="0" applyNumberFormat="1" applyFont="1" applyFill="1" applyBorder="1"/>
    <xf numFmtId="4" fontId="17" fillId="11" borderId="3" xfId="0" applyNumberFormat="1" applyFont="1" applyFill="1" applyBorder="1"/>
    <xf numFmtId="4" fontId="17" fillId="4" borderId="3" xfId="0" applyNumberFormat="1" applyFont="1" applyFill="1" applyBorder="1"/>
    <xf numFmtId="4" fontId="14" fillId="4" borderId="3" xfId="0" applyNumberFormat="1" applyFont="1" applyFill="1" applyBorder="1"/>
    <xf numFmtId="4" fontId="17" fillId="5" borderId="3" xfId="0" applyNumberFormat="1" applyFont="1" applyFill="1" applyBorder="1"/>
    <xf numFmtId="4" fontId="14" fillId="5" borderId="3" xfId="0" applyNumberFormat="1" applyFont="1" applyFill="1" applyBorder="1"/>
    <xf numFmtId="4" fontId="14" fillId="7" borderId="3" xfId="0" applyNumberFormat="1" applyFont="1" applyFill="1" applyBorder="1" applyAlignment="1">
      <alignment horizontal="right" vertical="top" wrapText="1"/>
    </xf>
    <xf numFmtId="4" fontId="14" fillId="7" borderId="3" xfId="0" applyNumberFormat="1" applyFont="1" applyFill="1" applyBorder="1"/>
    <xf numFmtId="4" fontId="14" fillId="10" borderId="3" xfId="0" applyNumberFormat="1" applyFont="1" applyFill="1" applyBorder="1" applyAlignment="1">
      <alignment horizontal="right" wrapText="1"/>
    </xf>
    <xf numFmtId="4" fontId="17" fillId="10" borderId="3" xfId="0" applyNumberFormat="1" applyFont="1" applyFill="1" applyBorder="1"/>
    <xf numFmtId="4" fontId="14" fillId="8" borderId="3" xfId="0" applyNumberFormat="1" applyFont="1" applyFill="1" applyBorder="1" applyAlignment="1">
      <alignment horizontal="right" vertical="top" wrapText="1"/>
    </xf>
    <xf numFmtId="4" fontId="14" fillId="8" borderId="3" xfId="0" applyNumberFormat="1" applyFont="1" applyFill="1" applyBorder="1"/>
    <xf numFmtId="4" fontId="14" fillId="10" borderId="3" xfId="0" applyNumberFormat="1" applyFont="1" applyFill="1" applyBorder="1"/>
    <xf numFmtId="4" fontId="14" fillId="10" borderId="3" xfId="0" applyNumberFormat="1" applyFont="1" applyFill="1" applyBorder="1" applyAlignment="1">
      <alignment wrapText="1"/>
    </xf>
    <xf numFmtId="4" fontId="14" fillId="10" borderId="3" xfId="0" applyNumberFormat="1" applyFont="1" applyFill="1" applyBorder="1" applyAlignment="1">
      <alignment horizontal="right" vertical="top" wrapText="1"/>
    </xf>
    <xf numFmtId="4" fontId="23" fillId="4" borderId="3" xfId="0" applyNumberFormat="1" applyFont="1" applyFill="1" applyBorder="1"/>
    <xf numFmtId="2" fontId="23" fillId="4" borderId="3" xfId="0" applyNumberFormat="1" applyFont="1" applyFill="1" applyBorder="1"/>
    <xf numFmtId="4" fontId="23" fillId="5" borderId="3" xfId="0" applyNumberFormat="1" applyFont="1" applyFill="1" applyBorder="1"/>
    <xf numFmtId="2" fontId="23" fillId="5" borderId="3" xfId="0" applyNumberFormat="1" applyFont="1" applyFill="1" applyBorder="1"/>
    <xf numFmtId="4" fontId="23" fillId="7" borderId="3" xfId="0" applyNumberFormat="1" applyFont="1" applyFill="1" applyBorder="1"/>
    <xf numFmtId="2" fontId="17" fillId="7" borderId="3" xfId="0" applyNumberFormat="1" applyFont="1" applyFill="1" applyBorder="1"/>
    <xf numFmtId="0" fontId="18" fillId="0" borderId="12" xfId="0" applyFont="1" applyBorder="1" applyAlignment="1">
      <alignment horizontal="center" vertical="top" wrapText="1"/>
    </xf>
    <xf numFmtId="0" fontId="14" fillId="11" borderId="3" xfId="0" applyFont="1" applyFill="1" applyBorder="1" applyAlignment="1">
      <alignment horizontal="right" vertical="center" wrapText="1"/>
    </xf>
    <xf numFmtId="0" fontId="16" fillId="0" borderId="12" xfId="0" applyFont="1" applyBorder="1" applyAlignment="1">
      <alignment horizontal="center" vertical="top" wrapText="1"/>
    </xf>
    <xf numFmtId="0" fontId="2" fillId="0" borderId="3" xfId="0" applyFont="1" applyBorder="1" applyAlignment="1">
      <alignment horizontal="center" vertical="top" wrapText="1"/>
    </xf>
    <xf numFmtId="4" fontId="14" fillId="11" borderId="3" xfId="0" applyNumberFormat="1" applyFont="1" applyFill="1" applyBorder="1" applyAlignment="1"/>
    <xf numFmtId="4" fontId="23" fillId="4" borderId="3" xfId="0" applyNumberFormat="1" applyFont="1" applyFill="1" applyBorder="1" applyAlignment="1"/>
    <xf numFmtId="4" fontId="23" fillId="5" borderId="3" xfId="0" applyNumberFormat="1" applyFont="1" applyFill="1" applyBorder="1" applyAlignment="1"/>
    <xf numFmtId="4" fontId="14" fillId="7" borderId="3" xfId="0" applyNumberFormat="1" applyFont="1" applyFill="1" applyBorder="1" applyAlignment="1">
      <alignment wrapText="1"/>
    </xf>
    <xf numFmtId="4" fontId="14" fillId="8" borderId="3" xfId="0" applyNumberFormat="1" applyFont="1" applyFill="1" applyBorder="1" applyAlignment="1">
      <alignment wrapText="1"/>
    </xf>
    <xf numFmtId="4" fontId="14" fillId="7" borderId="3" xfId="0" applyNumberFormat="1" applyFont="1" applyFill="1" applyBorder="1" applyAlignment="1">
      <alignment horizontal="right" wrapText="1"/>
    </xf>
    <xf numFmtId="4" fontId="14" fillId="8" borderId="3" xfId="0" applyNumberFormat="1" applyFont="1" applyFill="1" applyBorder="1" applyAlignment="1">
      <alignment horizontal="right" wrapText="1"/>
    </xf>
    <xf numFmtId="0" fontId="5" fillId="7" borderId="3" xfId="1" applyFont="1" applyFill="1" applyBorder="1" applyAlignment="1">
      <alignment horizontal="right" vertical="top" wrapText="1"/>
    </xf>
    <xf numFmtId="0" fontId="5" fillId="7" borderId="3" xfId="0" applyFont="1" applyFill="1" applyBorder="1" applyAlignment="1">
      <alignment horizontal="right" vertical="top" wrapText="1"/>
    </xf>
    <xf numFmtId="0" fontId="5" fillId="9" borderId="3" xfId="1" applyFont="1" applyFill="1" applyBorder="1" applyAlignment="1">
      <alignment horizontal="right" vertical="top" wrapText="1"/>
    </xf>
    <xf numFmtId="0" fontId="5" fillId="9" borderId="3" xfId="0" applyFont="1" applyFill="1" applyBorder="1" applyAlignment="1">
      <alignment horizontal="right" vertical="top" wrapText="1"/>
    </xf>
    <xf numFmtId="0" fontId="5" fillId="10" borderId="3" xfId="1" applyFont="1" applyFill="1" applyBorder="1" applyAlignment="1">
      <alignment horizontal="right" vertical="top" wrapText="1"/>
    </xf>
    <xf numFmtId="0" fontId="5" fillId="10" borderId="3" xfId="0" applyFont="1" applyFill="1" applyBorder="1" applyAlignment="1">
      <alignment horizontal="right" vertical="top" wrapText="1"/>
    </xf>
    <xf numFmtId="0" fontId="5" fillId="8" borderId="3" xfId="1" applyFont="1" applyFill="1" applyBorder="1" applyAlignment="1">
      <alignment horizontal="right" vertical="top" wrapText="1"/>
    </xf>
    <xf numFmtId="0" fontId="5" fillId="8" borderId="3" xfId="0" applyFont="1" applyFill="1" applyBorder="1" applyAlignment="1">
      <alignment horizontal="right" vertical="top" wrapText="1"/>
    </xf>
    <xf numFmtId="0" fontId="5" fillId="12" borderId="3" xfId="0" applyFont="1" applyFill="1" applyBorder="1" applyAlignment="1">
      <alignment horizontal="center" vertical="center" wrapText="1"/>
    </xf>
    <xf numFmtId="0" fontId="5" fillId="12" borderId="3" xfId="1" applyFont="1" applyFill="1" applyBorder="1" applyAlignment="1">
      <alignment horizontal="right" vertical="top" wrapText="1"/>
    </xf>
    <xf numFmtId="0" fontId="5" fillId="4" borderId="3" xfId="1" applyFont="1" applyFill="1" applyBorder="1" applyAlignment="1">
      <alignment horizontal="right" vertical="top" wrapText="1"/>
    </xf>
    <xf numFmtId="0" fontId="5" fillId="4" borderId="3" xfId="0" applyFont="1" applyFill="1" applyBorder="1" applyAlignment="1">
      <alignment horizontal="right" vertical="top" wrapText="1"/>
    </xf>
    <xf numFmtId="0" fontId="5" fillId="5" borderId="3" xfId="1" applyFont="1" applyFill="1" applyBorder="1" applyAlignment="1">
      <alignment horizontal="right" vertical="top" wrapText="1"/>
    </xf>
    <xf numFmtId="0" fontId="5" fillId="5" borderId="3" xfId="0" applyFont="1" applyFill="1" applyBorder="1" applyAlignment="1">
      <alignment horizontal="right" vertical="top" wrapText="1"/>
    </xf>
    <xf numFmtId="0" fontId="5" fillId="6" borderId="3" xfId="1" applyFont="1" applyFill="1" applyBorder="1" applyAlignment="1">
      <alignment horizontal="right" vertical="top" wrapText="1"/>
    </xf>
    <xf numFmtId="0" fontId="5" fillId="6" borderId="3" xfId="0" applyFont="1" applyFill="1" applyBorder="1" applyAlignment="1">
      <alignment horizontal="right" vertical="top" wrapText="1"/>
    </xf>
    <xf numFmtId="0" fontId="5" fillId="11" borderId="3" xfId="0" applyFont="1" applyFill="1" applyBorder="1" applyAlignment="1">
      <alignment horizontal="center" vertical="center" wrapText="1"/>
    </xf>
    <xf numFmtId="0" fontId="5" fillId="11" borderId="3" xfId="1" applyFont="1" applyFill="1" applyBorder="1" applyAlignment="1">
      <alignment horizontal="right" vertical="top" wrapText="1"/>
    </xf>
    <xf numFmtId="0" fontId="5" fillId="11" borderId="3" xfId="0" applyFont="1" applyFill="1" applyBorder="1" applyAlignment="1">
      <alignment horizontal="right" vertical="top" wrapText="1"/>
    </xf>
    <xf numFmtId="0" fontId="5" fillId="12" borderId="3" xfId="1" applyFont="1" applyFill="1" applyBorder="1" applyAlignment="1">
      <alignment horizontal="right" vertical="center" wrapText="1"/>
    </xf>
    <xf numFmtId="0" fontId="2" fillId="2" borderId="3" xfId="0" applyFont="1" applyFill="1" applyBorder="1" applyAlignment="1">
      <alignment horizontal="right" vertical="top" wrapText="1"/>
    </xf>
    <xf numFmtId="0" fontId="2" fillId="4" borderId="3" xfId="1" applyFont="1" applyFill="1" applyBorder="1" applyAlignment="1">
      <alignment horizontal="right" vertical="top" wrapText="1"/>
    </xf>
    <xf numFmtId="0" fontId="2" fillId="4" borderId="3" xfId="0" applyFont="1" applyFill="1" applyBorder="1" applyAlignment="1">
      <alignment horizontal="right" vertical="top" wrapText="1"/>
    </xf>
    <xf numFmtId="0" fontId="2" fillId="5" borderId="3" xfId="1" applyFont="1" applyFill="1" applyBorder="1" applyAlignment="1">
      <alignment horizontal="right" vertical="top" wrapText="1"/>
    </xf>
    <xf numFmtId="0" fontId="2" fillId="5" borderId="3" xfId="0" applyFont="1" applyFill="1" applyBorder="1" applyAlignment="1">
      <alignment horizontal="right" vertical="top" wrapText="1"/>
    </xf>
    <xf numFmtId="0" fontId="2" fillId="6" borderId="3" xfId="1" applyFont="1" applyFill="1" applyBorder="1" applyAlignment="1">
      <alignment horizontal="right" vertical="top" wrapText="1"/>
    </xf>
    <xf numFmtId="0" fontId="2" fillId="6" borderId="3" xfId="0" applyFont="1" applyFill="1" applyBorder="1" applyAlignment="1">
      <alignment horizontal="right" vertical="top" wrapText="1"/>
    </xf>
    <xf numFmtId="0" fontId="2" fillId="7" borderId="3" xfId="1" applyFont="1" applyFill="1" applyBorder="1" applyAlignment="1">
      <alignment horizontal="right" vertical="top" wrapText="1"/>
    </xf>
    <xf numFmtId="0" fontId="2" fillId="7" borderId="3" xfId="0" applyFont="1" applyFill="1" applyBorder="1" applyAlignment="1">
      <alignment horizontal="right" vertical="top" wrapText="1"/>
    </xf>
    <xf numFmtId="0" fontId="2" fillId="9" borderId="3" xfId="1" applyFont="1" applyFill="1" applyBorder="1" applyAlignment="1">
      <alignment horizontal="right" vertical="top" wrapText="1"/>
    </xf>
    <xf numFmtId="0" fontId="2" fillId="9" borderId="3" xfId="0" applyFont="1" applyFill="1" applyBorder="1" applyAlignment="1">
      <alignment horizontal="right" vertical="top" wrapText="1"/>
    </xf>
    <xf numFmtId="0" fontId="16" fillId="0" borderId="2" xfId="0" applyFont="1" applyBorder="1" applyAlignment="1">
      <alignment horizontal="center" vertical="top" wrapText="1"/>
    </xf>
    <xf numFmtId="0" fontId="16" fillId="0" borderId="12" xfId="0" applyFont="1" applyBorder="1" applyAlignment="1">
      <alignment horizontal="center" vertical="top" wrapText="1"/>
    </xf>
    <xf numFmtId="0" fontId="16" fillId="0" borderId="11" xfId="0" applyFont="1" applyBorder="1" applyAlignment="1">
      <alignment horizontal="center" vertical="top" wrapText="1"/>
    </xf>
    <xf numFmtId="0" fontId="2" fillId="0" borderId="3" xfId="0" applyFont="1" applyBorder="1" applyAlignment="1">
      <alignment horizontal="center" vertical="top" wrapText="1"/>
    </xf>
    <xf numFmtId="0" fontId="2" fillId="0" borderId="3" xfId="0" applyFont="1" applyBorder="1" applyAlignment="1">
      <alignment horizontal="center" vertical="center" wrapText="1"/>
    </xf>
    <xf numFmtId="0" fontId="2" fillId="10" borderId="3" xfId="1" applyFont="1" applyFill="1" applyBorder="1" applyAlignment="1">
      <alignment horizontal="right" vertical="top" wrapText="1"/>
    </xf>
    <xf numFmtId="0" fontId="2" fillId="10" borderId="3" xfId="0" applyFont="1" applyFill="1" applyBorder="1" applyAlignment="1">
      <alignment horizontal="right" vertical="top" wrapText="1"/>
    </xf>
    <xf numFmtId="0" fontId="2" fillId="8" borderId="3" xfId="1" applyFont="1" applyFill="1" applyBorder="1" applyAlignment="1">
      <alignment horizontal="right" vertical="top" wrapText="1"/>
    </xf>
    <xf numFmtId="0" fontId="2" fillId="8" borderId="3" xfId="0" applyFont="1" applyFill="1" applyBorder="1" applyAlignment="1">
      <alignment horizontal="right" vertical="top" wrapText="1"/>
    </xf>
    <xf numFmtId="0" fontId="24" fillId="0" borderId="3" xfId="0" applyFont="1" applyBorder="1" applyAlignment="1">
      <alignment horizontal="center" vertical="center" wrapText="1"/>
    </xf>
    <xf numFmtId="49" fontId="5" fillId="0" borderId="3" xfId="0" applyNumberFormat="1" applyFont="1" applyBorder="1" applyAlignment="1">
      <alignment horizontal="center" vertical="top" wrapText="1"/>
    </xf>
    <xf numFmtId="0" fontId="5" fillId="11" borderId="3" xfId="1" applyFont="1" applyFill="1" applyBorder="1" applyAlignment="1">
      <alignment horizontal="right" vertical="center" wrapText="1"/>
    </xf>
    <xf numFmtId="0" fontId="5" fillId="11" borderId="3" xfId="0" applyFont="1" applyFill="1" applyBorder="1" applyAlignment="1">
      <alignment horizontal="right" vertical="center" wrapText="1"/>
    </xf>
    <xf numFmtId="0" fontId="18" fillId="0" borderId="2" xfId="0" applyFont="1" applyBorder="1" applyAlignment="1">
      <alignment horizontal="center" vertical="top" wrapText="1"/>
    </xf>
    <xf numFmtId="0" fontId="18" fillId="0" borderId="12" xfId="0" applyFont="1" applyBorder="1" applyAlignment="1">
      <alignment horizontal="center" vertical="top" wrapText="1"/>
    </xf>
    <xf numFmtId="0" fontId="18" fillId="0" borderId="11" xfId="0" applyFont="1" applyBorder="1" applyAlignment="1">
      <alignment horizontal="center" vertical="top" wrapText="1"/>
    </xf>
    <xf numFmtId="0" fontId="19" fillId="0" borderId="3" xfId="0" applyFont="1" applyBorder="1" applyAlignment="1">
      <alignment horizontal="center" vertical="top" wrapText="1"/>
    </xf>
    <xf numFmtId="0" fontId="19" fillId="0" borderId="3" xfId="0" applyFont="1" applyBorder="1" applyAlignment="1">
      <alignment horizontal="center" vertical="center" wrapText="1"/>
    </xf>
    <xf numFmtId="0" fontId="18" fillId="0" borderId="3" xfId="0" applyFont="1" applyBorder="1" applyAlignment="1">
      <alignment horizontal="center" vertical="center" wrapText="1"/>
    </xf>
    <xf numFmtId="49" fontId="19" fillId="0" borderId="3" xfId="0" applyNumberFormat="1" applyFont="1" applyBorder="1" applyAlignment="1">
      <alignment horizontal="center" vertical="top" wrapText="1"/>
    </xf>
    <xf numFmtId="0" fontId="22" fillId="11" borderId="3" xfId="1" applyFont="1" applyFill="1" applyBorder="1" applyAlignment="1">
      <alignment horizontal="right" vertical="top" wrapText="1"/>
    </xf>
    <xf numFmtId="0" fontId="14" fillId="11" borderId="3" xfId="0" applyFont="1" applyFill="1" applyBorder="1" applyAlignment="1">
      <alignment horizontal="right" vertical="top" wrapText="1"/>
    </xf>
    <xf numFmtId="0" fontId="22" fillId="4" borderId="3" xfId="1" applyFont="1" applyFill="1" applyBorder="1" applyAlignment="1">
      <alignment horizontal="right" vertical="top" wrapText="1"/>
    </xf>
    <xf numFmtId="0" fontId="14" fillId="4" borderId="3" xfId="0" applyFont="1" applyFill="1" applyBorder="1" applyAlignment="1">
      <alignment horizontal="right" vertical="top" wrapText="1"/>
    </xf>
    <xf numFmtId="0" fontId="22" fillId="5" borderId="3" xfId="1" applyFont="1" applyFill="1" applyBorder="1" applyAlignment="1">
      <alignment horizontal="right" vertical="top" wrapText="1"/>
    </xf>
    <xf numFmtId="0" fontId="14" fillId="5" borderId="3" xfId="0" applyFont="1" applyFill="1" applyBorder="1" applyAlignment="1">
      <alignment horizontal="right" vertical="top" wrapText="1"/>
    </xf>
    <xf numFmtId="0" fontId="22" fillId="7" borderId="3" xfId="1" applyFont="1" applyFill="1" applyBorder="1" applyAlignment="1">
      <alignment horizontal="right" vertical="top" wrapText="1"/>
    </xf>
    <xf numFmtId="0" fontId="14" fillId="7" borderId="3" xfId="0" applyFont="1" applyFill="1" applyBorder="1" applyAlignment="1">
      <alignment horizontal="right" vertical="top" wrapText="1"/>
    </xf>
    <xf numFmtId="0" fontId="19" fillId="11" borderId="3" xfId="0" applyFont="1" applyFill="1" applyBorder="1" applyAlignment="1">
      <alignment horizontal="center" vertical="center" wrapText="1"/>
    </xf>
    <xf numFmtId="0" fontId="14" fillId="11" borderId="3" xfId="0" applyFont="1" applyFill="1" applyBorder="1" applyAlignment="1">
      <alignment horizontal="left" vertical="top" wrapText="1"/>
    </xf>
    <xf numFmtId="0" fontId="19" fillId="2" borderId="3" xfId="0" applyFont="1" applyFill="1" applyBorder="1" applyAlignment="1">
      <alignment horizontal="right" vertical="top" wrapText="1"/>
    </xf>
    <xf numFmtId="0" fontId="21" fillId="4" borderId="3" xfId="1" applyFont="1" applyFill="1" applyBorder="1" applyAlignment="1">
      <alignment horizontal="right" vertical="top" wrapText="1"/>
    </xf>
    <xf numFmtId="0" fontId="19" fillId="4" borderId="3" xfId="0" applyFont="1" applyFill="1" applyBorder="1" applyAlignment="1">
      <alignment horizontal="right" vertical="top" wrapText="1"/>
    </xf>
    <xf numFmtId="0" fontId="21" fillId="5" borderId="3" xfId="1" applyFont="1" applyFill="1" applyBorder="1" applyAlignment="1">
      <alignment horizontal="right" vertical="top" wrapText="1"/>
    </xf>
    <xf numFmtId="0" fontId="19" fillId="5" borderId="3" xfId="0" applyFont="1" applyFill="1" applyBorder="1" applyAlignment="1">
      <alignment horizontal="right" vertical="top" wrapText="1"/>
    </xf>
    <xf numFmtId="0" fontId="21" fillId="7" borderId="3" xfId="1" applyFont="1" applyFill="1" applyBorder="1" applyAlignment="1">
      <alignment horizontal="right" vertical="top" wrapText="1"/>
    </xf>
    <xf numFmtId="0" fontId="19" fillId="7" borderId="3" xfId="0" applyFont="1" applyFill="1" applyBorder="1" applyAlignment="1">
      <alignment horizontal="right" vertical="top" wrapText="1"/>
    </xf>
    <xf numFmtId="0" fontId="22" fillId="10" borderId="3" xfId="1" applyFont="1" applyFill="1" applyBorder="1" applyAlignment="1">
      <alignment horizontal="right" vertical="top" wrapText="1"/>
    </xf>
    <xf numFmtId="0" fontId="14" fillId="10" borderId="3" xfId="0" applyFont="1" applyFill="1" applyBorder="1" applyAlignment="1">
      <alignment horizontal="right" vertical="top" wrapText="1"/>
    </xf>
    <xf numFmtId="0" fontId="19" fillId="10" borderId="3" xfId="1" applyFont="1" applyFill="1" applyBorder="1" applyAlignment="1">
      <alignment horizontal="right" vertical="top" wrapText="1"/>
    </xf>
    <xf numFmtId="0" fontId="19" fillId="10" borderId="3" xfId="0" applyFont="1" applyFill="1" applyBorder="1" applyAlignment="1">
      <alignment horizontal="right" vertical="top" wrapText="1"/>
    </xf>
    <xf numFmtId="0" fontId="19" fillId="8" borderId="3" xfId="1" applyFont="1" applyFill="1" applyBorder="1" applyAlignment="1">
      <alignment horizontal="right" vertical="top" wrapText="1"/>
    </xf>
    <xf numFmtId="0" fontId="19" fillId="8" borderId="3" xfId="0" applyFont="1" applyFill="1" applyBorder="1" applyAlignment="1">
      <alignment horizontal="right" vertical="top" wrapText="1"/>
    </xf>
    <xf numFmtId="0" fontId="14" fillId="11" borderId="3" xfId="0" applyFont="1" applyFill="1" applyBorder="1" applyAlignment="1">
      <alignment horizontal="right" vertical="center" wrapText="1"/>
    </xf>
    <xf numFmtId="0" fontId="22" fillId="8" borderId="3" xfId="1" applyFont="1" applyFill="1" applyBorder="1" applyAlignment="1">
      <alignment horizontal="right" vertical="top" wrapText="1"/>
    </xf>
    <xf numFmtId="0" fontId="14" fillId="8" borderId="3" xfId="0" applyFont="1" applyFill="1" applyBorder="1" applyAlignment="1">
      <alignment horizontal="right" vertical="top" wrapText="1"/>
    </xf>
    <xf numFmtId="0" fontId="22" fillId="8" borderId="3" xfId="1" applyFont="1" applyFill="1" applyBorder="1" applyAlignment="1">
      <alignment horizontal="right" wrapText="1"/>
    </xf>
    <xf numFmtId="0" fontId="14" fillId="8" borderId="3" xfId="0" applyFont="1" applyFill="1" applyBorder="1" applyAlignment="1">
      <alignment horizontal="right" wrapText="1"/>
    </xf>
    <xf numFmtId="49" fontId="8" fillId="0" borderId="0" xfId="0" applyNumberFormat="1" applyFont="1" applyFill="1" applyAlignment="1" applyProtection="1">
      <alignment horizontal="right" vertical="center"/>
    </xf>
    <xf numFmtId="0" fontId="6" fillId="0" borderId="0" xfId="0" applyFont="1" applyFill="1" applyAlignment="1" applyProtection="1">
      <alignment horizontal="left" wrapText="1"/>
    </xf>
    <xf numFmtId="0" fontId="6" fillId="0" borderId="0" xfId="0" applyFont="1" applyFill="1" applyAlignment="1" applyProtection="1">
      <alignment horizontal="left"/>
    </xf>
    <xf numFmtId="0" fontId="10" fillId="0" borderId="4" xfId="0" applyFont="1" applyFill="1" applyBorder="1" applyProtection="1"/>
  </cellXfs>
  <cellStyles count="2">
    <cellStyle name="Обычный" xfId="0" builtinId="0"/>
    <cellStyle name="Обычный 2" xfId="1"/>
  </cellStyles>
  <dxfs count="2">
    <dxf>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7"/>
  <sheetViews>
    <sheetView view="pageBreakPreview" topLeftCell="A2" zoomScale="86" zoomScaleNormal="106" zoomScaleSheetLayoutView="86" workbookViewId="0">
      <pane ySplit="4" topLeftCell="A6" activePane="bottomLeft" state="frozen"/>
      <selection activeCell="D13" sqref="D13:J13"/>
      <selection pane="bottomLeft" activeCell="D13" sqref="D13:J13"/>
    </sheetView>
  </sheetViews>
  <sheetFormatPr defaultRowHeight="15" x14ac:dyDescent="0.25"/>
  <cols>
    <col min="1" max="1" width="4.7109375" style="62" customWidth="1"/>
    <col min="2" max="2" width="28.42578125" style="62" customWidth="1"/>
    <col min="3" max="3" width="15.7109375" style="62" customWidth="1"/>
    <col min="4" max="4" width="16.42578125" style="62" customWidth="1"/>
    <col min="5" max="5" width="15" style="62" customWidth="1"/>
    <col min="6" max="6" width="17.28515625" style="62" customWidth="1"/>
    <col min="7" max="7" width="9.5703125" style="62" customWidth="1"/>
    <col min="8" max="8" width="9.7109375" style="62" customWidth="1"/>
    <col min="9" max="9" width="15.140625" style="62" customWidth="1"/>
    <col min="10" max="10" width="15.42578125" style="62" customWidth="1"/>
    <col min="11" max="11" width="49.85546875" style="62" customWidth="1"/>
    <col min="12" max="15" width="9.140625" style="62"/>
    <col min="16" max="16" width="3.42578125" style="62" customWidth="1"/>
    <col min="17" max="17" width="17.28515625" style="62" customWidth="1"/>
    <col min="18" max="16384" width="9.140625" style="62"/>
  </cols>
  <sheetData>
    <row r="1" spans="1:17" ht="77.25" hidden="1" customHeight="1" x14ac:dyDescent="0.25">
      <c r="A1" s="60" t="s">
        <v>0</v>
      </c>
      <c r="B1" s="60" t="s">
        <v>1</v>
      </c>
      <c r="C1" s="61"/>
      <c r="D1" s="172" t="s">
        <v>2</v>
      </c>
      <c r="E1" s="173"/>
      <c r="F1" s="173"/>
      <c r="G1" s="173"/>
      <c r="H1" s="173"/>
      <c r="I1" s="174"/>
      <c r="J1" s="132"/>
    </row>
    <row r="2" spans="1:17" s="63" customFormat="1" ht="38.25" customHeight="1" x14ac:dyDescent="0.25">
      <c r="A2" s="175" t="s">
        <v>3</v>
      </c>
      <c r="B2" s="175"/>
      <c r="C2" s="175"/>
      <c r="D2" s="175"/>
      <c r="E2" s="175"/>
      <c r="F2" s="175"/>
      <c r="G2" s="175"/>
      <c r="H2" s="175"/>
      <c r="I2" s="175"/>
      <c r="J2" s="175"/>
      <c r="Q2" s="77" t="s">
        <v>717</v>
      </c>
    </row>
    <row r="3" spans="1:17" s="63" customFormat="1" ht="28.5" customHeight="1" x14ac:dyDescent="0.25">
      <c r="A3" s="176" t="s">
        <v>896</v>
      </c>
      <c r="B3" s="176"/>
      <c r="C3" s="176" t="s">
        <v>4</v>
      </c>
      <c r="D3" s="176" t="s">
        <v>5</v>
      </c>
      <c r="E3" s="176"/>
      <c r="F3" s="176"/>
      <c r="G3" s="176"/>
      <c r="H3" s="176"/>
      <c r="I3" s="176" t="s">
        <v>6</v>
      </c>
      <c r="J3" s="176"/>
      <c r="Q3" s="78">
        <v>1000000</v>
      </c>
    </row>
    <row r="4" spans="1:17" s="63" customFormat="1" ht="90" customHeight="1" x14ac:dyDescent="0.25">
      <c r="A4" s="176"/>
      <c r="B4" s="176"/>
      <c r="C4" s="181"/>
      <c r="D4" s="133" t="s">
        <v>33</v>
      </c>
      <c r="E4" s="133" t="s">
        <v>32</v>
      </c>
      <c r="F4" s="133" t="s">
        <v>7</v>
      </c>
      <c r="G4" s="133" t="s">
        <v>28</v>
      </c>
      <c r="H4" s="133" t="s">
        <v>29</v>
      </c>
      <c r="I4" s="133" t="s">
        <v>34</v>
      </c>
      <c r="J4" s="133" t="s">
        <v>35</v>
      </c>
      <c r="Q4" s="63">
        <v>1000</v>
      </c>
    </row>
    <row r="5" spans="1:17" s="63" customFormat="1" ht="13.5" customHeight="1" x14ac:dyDescent="0.25">
      <c r="A5" s="182" t="s">
        <v>8</v>
      </c>
      <c r="B5" s="182"/>
      <c r="C5" s="96" t="s">
        <v>9</v>
      </c>
      <c r="D5" s="96" t="s">
        <v>10</v>
      </c>
      <c r="E5" s="96" t="s">
        <v>11</v>
      </c>
      <c r="F5" s="96" t="s">
        <v>12</v>
      </c>
      <c r="G5" s="96" t="s">
        <v>1035</v>
      </c>
      <c r="H5" s="96" t="s">
        <v>30</v>
      </c>
      <c r="I5" s="96" t="s">
        <v>24</v>
      </c>
      <c r="J5" s="96" t="s">
        <v>31</v>
      </c>
    </row>
    <row r="6" spans="1:17" s="63" customFormat="1" ht="45" customHeight="1" x14ac:dyDescent="0.25">
      <c r="A6" s="161" t="s">
        <v>13</v>
      </c>
      <c r="B6" s="161"/>
      <c r="C6" s="2">
        <f>C16+C70+C97+C133+C142+C178+C187+C205+C214+C241+C250</f>
        <v>6524.1564757300002</v>
      </c>
      <c r="D6" s="2">
        <f>D16+D70+D97+D133+D142+D178+D187+D205+D214+D241+D250</f>
        <v>8388.9877636231122</v>
      </c>
      <c r="E6" s="2">
        <f>E16+E70+E97+E133+E142+E178+E187+E205+E214+E241+E250</f>
        <v>8693.4726247931103</v>
      </c>
      <c r="F6" s="2">
        <f>F16+F70+F97+F133+F142+F178+F187+F205+F214+F241+F250</f>
        <v>8388.9877636231122</v>
      </c>
      <c r="G6" s="2">
        <f>D6/F6*100</f>
        <v>100</v>
      </c>
      <c r="H6" s="2">
        <f>D6/E6*100</f>
        <v>96.497546212987075</v>
      </c>
      <c r="I6" s="2">
        <f>I16+I70+I97+I133+I142+I178+I187+I205+I214+I241+I250</f>
        <v>8111.0897360931103</v>
      </c>
      <c r="J6" s="2">
        <f>I6/E6*100</f>
        <v>93.300917667364715</v>
      </c>
    </row>
    <row r="7" spans="1:17" s="63" customFormat="1" ht="48" hidden="1" customHeight="1" x14ac:dyDescent="0.25">
      <c r="A7" s="94"/>
      <c r="B7" s="95" t="s">
        <v>14</v>
      </c>
      <c r="C7" s="3">
        <f t="shared" ref="C7" si="0">C8+C9+C11</f>
        <v>6524.1564757299993</v>
      </c>
      <c r="D7" s="3">
        <f>D8+D9+D11</f>
        <v>7341.511605220001</v>
      </c>
      <c r="E7" s="3">
        <f>E8+E9+E11</f>
        <v>7645.99646639</v>
      </c>
      <c r="F7" s="3">
        <f>F8+F9+F11</f>
        <v>7341.511605220001</v>
      </c>
      <c r="G7" s="4"/>
      <c r="H7" s="4"/>
      <c r="I7" s="3">
        <f>I8+I9+I11</f>
        <v>7089.6952383300004</v>
      </c>
      <c r="J7" s="3"/>
    </row>
    <row r="8" spans="1:17" s="63" customFormat="1" x14ac:dyDescent="0.25">
      <c r="A8" s="162" t="s">
        <v>15</v>
      </c>
      <c r="B8" s="163"/>
      <c r="C8" s="79">
        <f t="shared" ref="C8:C13" si="1">C17+C71+C98+C134+C143+C179+C188+C206+C215+C242+C251</f>
        <v>3697.9074999999998</v>
      </c>
      <c r="D8" s="79">
        <f t="shared" ref="D8:F12" si="2">D17+D71+D98+D134+D143+D179+D188+D206+D215+D242+D251</f>
        <v>3560.89120757</v>
      </c>
      <c r="E8" s="79">
        <f t="shared" si="2"/>
        <v>3855.0713999999998</v>
      </c>
      <c r="F8" s="79">
        <f t="shared" si="2"/>
        <v>3560.89120757</v>
      </c>
      <c r="G8" s="79">
        <f>D8/F8*100</f>
        <v>100</v>
      </c>
      <c r="H8" s="79">
        <f>D8/E8*100</f>
        <v>92.369007940293926</v>
      </c>
      <c r="I8" s="79">
        <f>I17+I71+I98+I134+I143+I179+I188+I206+I215+I242+I251</f>
        <v>3528.08100358</v>
      </c>
      <c r="J8" s="79">
        <f t="shared" ref="J8:J14" si="3">I8/E8*100</f>
        <v>91.51791594780839</v>
      </c>
    </row>
    <row r="9" spans="1:17" s="63" customFormat="1" x14ac:dyDescent="0.25">
      <c r="A9" s="164" t="s">
        <v>16</v>
      </c>
      <c r="B9" s="165"/>
      <c r="C9" s="80">
        <f t="shared" si="1"/>
        <v>2826.2489757299995</v>
      </c>
      <c r="D9" s="80">
        <f t="shared" si="2"/>
        <v>2982.2288566600005</v>
      </c>
      <c r="E9" s="80">
        <f t="shared" si="2"/>
        <v>2992.5335254000001</v>
      </c>
      <c r="F9" s="80">
        <f t="shared" si="2"/>
        <v>2982.2288566600005</v>
      </c>
      <c r="G9" s="80">
        <f t="shared" ref="G9:G12" si="4">D9/F9*100</f>
        <v>100</v>
      </c>
      <c r="H9" s="80">
        <f t="shared" ref="H9:H12" si="5">D9/E9*100</f>
        <v>99.655654025175139</v>
      </c>
      <c r="I9" s="80">
        <f>I18+I72+I99+I135+I144+I180+I189+I207+I216+I243+I252</f>
        <v>2905.6835540300003</v>
      </c>
      <c r="J9" s="80">
        <f t="shared" si="3"/>
        <v>97.097777831632115</v>
      </c>
    </row>
    <row r="10" spans="1:17" s="63" customFormat="1" x14ac:dyDescent="0.25">
      <c r="A10" s="166" t="s">
        <v>17</v>
      </c>
      <c r="B10" s="167"/>
      <c r="C10" s="84">
        <f t="shared" si="1"/>
        <v>0</v>
      </c>
      <c r="D10" s="81">
        <f t="shared" si="2"/>
        <v>1026.2961584031104</v>
      </c>
      <c r="E10" s="81">
        <f t="shared" si="2"/>
        <v>1026.2961584031104</v>
      </c>
      <c r="F10" s="81">
        <f t="shared" si="2"/>
        <v>1026.2961584031104</v>
      </c>
      <c r="G10" s="81">
        <f t="shared" si="4"/>
        <v>100</v>
      </c>
      <c r="H10" s="81">
        <f t="shared" si="5"/>
        <v>100</v>
      </c>
      <c r="I10" s="81">
        <f>I19+I73+I100+I136+I145+I181+I190+I208+I217+I244+I253</f>
        <v>1000.2144977631108</v>
      </c>
      <c r="J10" s="81">
        <f t="shared" si="3"/>
        <v>97.458661378935489</v>
      </c>
    </row>
    <row r="11" spans="1:17" s="63" customFormat="1" x14ac:dyDescent="0.25">
      <c r="A11" s="168" t="s">
        <v>18</v>
      </c>
      <c r="B11" s="169"/>
      <c r="C11" s="75">
        <f t="shared" si="1"/>
        <v>0</v>
      </c>
      <c r="D11" s="82">
        <f t="shared" si="2"/>
        <v>798.39154099000018</v>
      </c>
      <c r="E11" s="82">
        <f t="shared" si="2"/>
        <v>798.39154099000018</v>
      </c>
      <c r="F11" s="82">
        <f t="shared" si="2"/>
        <v>798.39154099000018</v>
      </c>
      <c r="G11" s="82">
        <f t="shared" si="4"/>
        <v>100</v>
      </c>
      <c r="H11" s="82">
        <f t="shared" si="5"/>
        <v>100</v>
      </c>
      <c r="I11" s="82">
        <f>I20+I74+I101+I137+I146+I182+I191+I209+I218+I245+I254</f>
        <v>655.93068072000005</v>
      </c>
      <c r="J11" s="82">
        <f t="shared" si="3"/>
        <v>82.156516827151052</v>
      </c>
    </row>
    <row r="12" spans="1:17" s="63" customFormat="1" x14ac:dyDescent="0.25">
      <c r="A12" s="170" t="s">
        <v>19</v>
      </c>
      <c r="B12" s="171"/>
      <c r="C12" s="85">
        <f t="shared" si="1"/>
        <v>0</v>
      </c>
      <c r="D12" s="83">
        <f t="shared" si="2"/>
        <v>21.18</v>
      </c>
      <c r="E12" s="83">
        <f t="shared" si="2"/>
        <v>21.18</v>
      </c>
      <c r="F12" s="83">
        <f t="shared" si="2"/>
        <v>21.18</v>
      </c>
      <c r="G12" s="83">
        <f t="shared" si="4"/>
        <v>100</v>
      </c>
      <c r="H12" s="83">
        <f t="shared" si="5"/>
        <v>100</v>
      </c>
      <c r="I12" s="83">
        <f>I21+I75+I102+I138+I147+I183+I192+I210+I219+I246+I255</f>
        <v>21.18</v>
      </c>
      <c r="J12" s="83">
        <f t="shared" si="3"/>
        <v>100</v>
      </c>
    </row>
    <row r="13" spans="1:17" s="63" customFormat="1" ht="29.25" customHeight="1" x14ac:dyDescent="0.25">
      <c r="A13" s="177" t="s">
        <v>23</v>
      </c>
      <c r="B13" s="178"/>
      <c r="C13" s="86">
        <f t="shared" si="1"/>
        <v>1346.8558314100001</v>
      </c>
      <c r="D13" s="87">
        <f>D22+D76+D103+D139+D148+D184+D193+D211+D220+D247+D256</f>
        <v>1254.779136917959</v>
      </c>
      <c r="E13" s="87">
        <f t="shared" ref="E13:I13" si="6">E22+E76+E103+E139+E148+E184+E193+E211+E220+E247+E256</f>
        <v>1254.779136917959</v>
      </c>
      <c r="F13" s="87">
        <f t="shared" si="6"/>
        <v>1254.779136917959</v>
      </c>
      <c r="G13" s="88">
        <f t="shared" ref="G13:G14" si="7">D13/F13*100</f>
        <v>100</v>
      </c>
      <c r="H13" s="86">
        <f t="shared" ref="H13:H14" si="8">D13/E13*100</f>
        <v>100</v>
      </c>
      <c r="I13" s="86">
        <f t="shared" si="6"/>
        <v>1247.8684771679591</v>
      </c>
      <c r="J13" s="86">
        <f>I13/E13*100</f>
        <v>99.449252896651259</v>
      </c>
    </row>
    <row r="14" spans="1:17" s="63" customFormat="1" ht="30.75" customHeight="1" x14ac:dyDescent="0.25">
      <c r="A14" s="179" t="s">
        <v>20</v>
      </c>
      <c r="B14" s="180"/>
      <c r="C14" s="89">
        <f t="shared" ref="C14" si="9">C23+C77+C104+C140+C149+C185+C194+C212+C221+C248+C257</f>
        <v>5177.3006443199993</v>
      </c>
      <c r="D14" s="90">
        <f>D23+D77+D104+D140+D149+D185+D194+D212+D221+D248+D257</f>
        <v>7134.2086267051518</v>
      </c>
      <c r="E14" s="90">
        <f t="shared" ref="E14:I14" si="10">E23+E77+E104+E140+E149+E185+E194+E212+E221+E248+E257</f>
        <v>7438.6934878751508</v>
      </c>
      <c r="F14" s="90">
        <f t="shared" si="10"/>
        <v>7134.2086267051518</v>
      </c>
      <c r="G14" s="91">
        <f t="shared" si="7"/>
        <v>100</v>
      </c>
      <c r="H14" s="89">
        <f t="shared" si="8"/>
        <v>95.9067427409625</v>
      </c>
      <c r="I14" s="89">
        <f t="shared" si="10"/>
        <v>6863.2212589251521</v>
      </c>
      <c r="J14" s="89">
        <f t="shared" si="3"/>
        <v>92.263799686221759</v>
      </c>
    </row>
    <row r="15" spans="1:17" s="63" customFormat="1" ht="29.25" customHeight="1" x14ac:dyDescent="0.25">
      <c r="A15" s="157" t="s">
        <v>877</v>
      </c>
      <c r="B15" s="157"/>
      <c r="C15" s="157"/>
      <c r="D15" s="157"/>
      <c r="E15" s="157"/>
      <c r="F15" s="157"/>
      <c r="G15" s="157"/>
      <c r="H15" s="157"/>
      <c r="I15" s="157"/>
      <c r="J15" s="157"/>
    </row>
    <row r="16" spans="1:17" s="63" customFormat="1" ht="18" customHeight="1" x14ac:dyDescent="0.25">
      <c r="A16" s="158" t="s">
        <v>21</v>
      </c>
      <c r="B16" s="158"/>
      <c r="C16" s="46">
        <f>SUM(C17:C21)</f>
        <v>777.1033625</v>
      </c>
      <c r="D16" s="46">
        <f>SUM(D17:D21)</f>
        <v>1072.12002798</v>
      </c>
      <c r="E16" s="46">
        <f t="shared" ref="E16:F16" si="11">SUM(E17:E21)</f>
        <v>1067.12002798</v>
      </c>
      <c r="F16" s="46">
        <f t="shared" si="11"/>
        <v>1072.12002798</v>
      </c>
      <c r="G16" s="46">
        <f>D16/F16*100</f>
        <v>100</v>
      </c>
      <c r="H16" s="46">
        <f>D16/E16*100</f>
        <v>100.46855085359654</v>
      </c>
      <c r="I16" s="46">
        <f t="shared" ref="I16" si="12">SUM(I17:I21)</f>
        <v>1043.1468205900001</v>
      </c>
      <c r="J16" s="46">
        <f>I16/F16*100</f>
        <v>97.29757801049675</v>
      </c>
    </row>
    <row r="17" spans="1:11" s="63" customFormat="1" ht="15" customHeight="1" x14ac:dyDescent="0.25">
      <c r="A17" s="151" t="s">
        <v>15</v>
      </c>
      <c r="B17" s="152"/>
      <c r="C17" s="9">
        <f>(SUMIFS(Лист3!$O$15:$O$500,Лист3!$Q$15:$Q$500,"N*",Лист3!$K$15:$K$500,"1*"))/$Q$3</f>
        <v>259.19639999999998</v>
      </c>
      <c r="D17" s="9">
        <f>(SUMIFS(Лист1!$O$15:$O$500,Лист1!$Q$15:$Q$500,"N*",Лист1!$K$15:$K$500,"1*"))/$Q$3</f>
        <v>402.1542</v>
      </c>
      <c r="E17" s="9">
        <f>(SUMIFS(Лист2!$P$15:$P$500,Лист2!$R$15:$R$500,"N*",Лист2!$K$15:$K$500,"1*"))/$Q$4</f>
        <v>402.1542</v>
      </c>
      <c r="F17" s="9">
        <f>(SUMIFS(Лист1!$O$15:$O$500,Лист1!$Q$15:$Q$500,"N*",Лист1!$K$15:$K$500,"1*"))/$Q$3</f>
        <v>402.1542</v>
      </c>
      <c r="G17" s="9">
        <f>D17/F17*100</f>
        <v>100</v>
      </c>
      <c r="H17" s="9">
        <f t="shared" ref="H17:H23" si="13">D17/E17*100</f>
        <v>100</v>
      </c>
      <c r="I17" s="92">
        <f>(SUMIFS(Лист1!$P$15:$P$500,Лист1!$Q$15:$Q$500,"N*",Лист1!$K$15:$K$500,"1*"))/$Q$3</f>
        <v>387.54673624000003</v>
      </c>
      <c r="J17" s="9">
        <f t="shared" ref="J17:J23" si="14">I17/F17*100</f>
        <v>96.367695834085538</v>
      </c>
    </row>
    <row r="18" spans="1:11" s="63" customFormat="1" ht="15" customHeight="1" x14ac:dyDescent="0.25">
      <c r="A18" s="153" t="s">
        <v>16</v>
      </c>
      <c r="B18" s="154"/>
      <c r="C18" s="10">
        <f>(SUMIFS(Лист3!$O$15:$O$500,Лист3!$Q$15:$Q$500,"N*",Лист3!$K$15:$K$500,"0*"))/$Q$3</f>
        <v>517.90696249999996</v>
      </c>
      <c r="D18" s="10">
        <f>(SUMIFS(Лист1!$O$15:$O$500,Лист1!$Q$15:$Q$500,"N*",Лист1!$K$15:$K$500,"0*"))/$Q$3</f>
        <v>669.96582797999997</v>
      </c>
      <c r="E18" s="10">
        <f>(SUMIFS(Лист2!$P$15:$P$500,Лист2!$R$15:$R$500,"N*",Лист2!$K$15:$K$500,"0*"))/$Q$4</f>
        <v>664.96582797999997</v>
      </c>
      <c r="F18" s="10">
        <f>(SUMIFS(Лист1!$O$15:$O$500,Лист1!$Q$15:$Q$500,"N*",Лист1!$K$15:$K$500,"0*"))/$Q$3</f>
        <v>669.96582797999997</v>
      </c>
      <c r="G18" s="10">
        <f t="shared" ref="G18:G23" si="15">D18/F18*100</f>
        <v>100</v>
      </c>
      <c r="H18" s="10">
        <f>D18/E18*100</f>
        <v>100.75191833769695</v>
      </c>
      <c r="I18" s="93">
        <f>(SUMIFS(Лист1!$P$15:$P$500,Лист1!$Q$15:$Q$500,"N*",Лист1!$K$15:$K$500,"0*"))/$Q$3</f>
        <v>655.60008434999997</v>
      </c>
      <c r="J18" s="10">
        <f>I18/F18*100</f>
        <v>97.85574979647636</v>
      </c>
      <c r="K18" s="70"/>
    </row>
    <row r="19" spans="1:11" s="63" customFormat="1" ht="15" hidden="1" customHeight="1" x14ac:dyDescent="0.25">
      <c r="A19" s="155" t="s">
        <v>17</v>
      </c>
      <c r="B19" s="156"/>
      <c r="C19" s="64"/>
      <c r="D19" s="7">
        <v>0</v>
      </c>
      <c r="E19" s="7">
        <v>0</v>
      </c>
      <c r="F19" s="7">
        <v>0</v>
      </c>
      <c r="G19" s="7">
        <v>0</v>
      </c>
      <c r="H19" s="7">
        <v>0</v>
      </c>
      <c r="I19" s="7">
        <v>0</v>
      </c>
      <c r="J19" s="7">
        <v>0</v>
      </c>
    </row>
    <row r="20" spans="1:11" s="63" customFormat="1" ht="15.75" hidden="1" customHeight="1" x14ac:dyDescent="0.25">
      <c r="A20" s="141" t="s">
        <v>18</v>
      </c>
      <c r="B20" s="142"/>
      <c r="C20" s="65"/>
      <c r="D20" s="71">
        <v>0</v>
      </c>
      <c r="E20" s="71">
        <v>0</v>
      </c>
      <c r="F20" s="71">
        <v>0</v>
      </c>
      <c r="G20" s="71">
        <v>0</v>
      </c>
      <c r="H20" s="71">
        <v>0</v>
      </c>
      <c r="I20" s="71">
        <v>0</v>
      </c>
      <c r="J20" s="71">
        <v>0</v>
      </c>
    </row>
    <row r="21" spans="1:11" s="63" customFormat="1" ht="15" hidden="1" customHeight="1" x14ac:dyDescent="0.25">
      <c r="A21" s="143" t="s">
        <v>19</v>
      </c>
      <c r="B21" s="144"/>
      <c r="C21" s="66"/>
      <c r="D21" s="8">
        <v>0</v>
      </c>
      <c r="E21" s="8">
        <v>0</v>
      </c>
      <c r="F21" s="8">
        <v>0</v>
      </c>
      <c r="G21" s="8">
        <v>0</v>
      </c>
      <c r="H21" s="8">
        <v>0</v>
      </c>
      <c r="I21" s="8">
        <v>0</v>
      </c>
      <c r="J21" s="8">
        <v>0</v>
      </c>
    </row>
    <row r="22" spans="1:11" s="63" customFormat="1" ht="36" hidden="1" customHeight="1" x14ac:dyDescent="0.25">
      <c r="A22" s="145" t="s">
        <v>23</v>
      </c>
      <c r="B22" s="146"/>
      <c r="C22" s="72">
        <v>0</v>
      </c>
      <c r="D22" s="48">
        <v>0</v>
      </c>
      <c r="E22" s="48">
        <v>0</v>
      </c>
      <c r="F22" s="48">
        <v>0</v>
      </c>
      <c r="G22" s="48">
        <v>0</v>
      </c>
      <c r="H22" s="48">
        <v>0</v>
      </c>
      <c r="I22" s="48">
        <v>0</v>
      </c>
      <c r="J22" s="48">
        <v>0</v>
      </c>
    </row>
    <row r="23" spans="1:11" s="63" customFormat="1" ht="15" customHeight="1" x14ac:dyDescent="0.25">
      <c r="A23" s="147" t="s">
        <v>20</v>
      </c>
      <c r="B23" s="148"/>
      <c r="C23" s="68">
        <f>C16-C22</f>
        <v>777.1033625</v>
      </c>
      <c r="D23" s="68">
        <f>D16-D22</f>
        <v>1072.12002798</v>
      </c>
      <c r="E23" s="68">
        <f>E16-E22</f>
        <v>1067.12002798</v>
      </c>
      <c r="F23" s="68">
        <f>F16-F22</f>
        <v>1072.12002798</v>
      </c>
      <c r="G23" s="68">
        <f t="shared" si="15"/>
        <v>100</v>
      </c>
      <c r="H23" s="68">
        <f t="shared" si="13"/>
        <v>100.46855085359654</v>
      </c>
      <c r="I23" s="68">
        <f>I16-I22</f>
        <v>1043.1468205900001</v>
      </c>
      <c r="J23" s="68">
        <f t="shared" si="14"/>
        <v>97.29757801049675</v>
      </c>
    </row>
    <row r="24" spans="1:11" s="63" customFormat="1" ht="22.5" hidden="1" customHeight="1" x14ac:dyDescent="0.25">
      <c r="A24" s="149" t="s">
        <v>878</v>
      </c>
      <c r="B24" s="149"/>
      <c r="C24" s="149"/>
      <c r="D24" s="149"/>
      <c r="E24" s="149"/>
      <c r="F24" s="149"/>
      <c r="G24" s="149"/>
      <c r="H24" s="149"/>
      <c r="I24" s="149"/>
      <c r="J24" s="149"/>
    </row>
    <row r="25" spans="1:11" s="63" customFormat="1" ht="26.25" hidden="1" customHeight="1" x14ac:dyDescent="0.25">
      <c r="A25" s="150" t="s">
        <v>22</v>
      </c>
      <c r="B25" s="150"/>
      <c r="C25" s="73">
        <f>SUM(C26:C30)</f>
        <v>493.95541300000002</v>
      </c>
      <c r="D25" s="74">
        <f>SUM(D26:D30)</f>
        <v>697.52186348999999</v>
      </c>
      <c r="E25" s="74">
        <f t="shared" ref="E25:F25" si="16">SUM(E26:E30)</f>
        <v>692.52186348999999</v>
      </c>
      <c r="F25" s="74">
        <f t="shared" si="16"/>
        <v>697.52186348999999</v>
      </c>
      <c r="G25" s="74">
        <f>D25/F25*100</f>
        <v>100</v>
      </c>
      <c r="H25" s="74">
        <f>D25/E25*100</f>
        <v>100.72199886582673</v>
      </c>
      <c r="I25" s="74">
        <f t="shared" ref="I25" si="17">SUM(I26:I30)</f>
        <v>695.58314565000001</v>
      </c>
      <c r="J25" s="74">
        <f>I25/F25*100</f>
        <v>99.722056333790064</v>
      </c>
    </row>
    <row r="26" spans="1:11" s="63" customFormat="1" ht="15" hidden="1" customHeight="1" x14ac:dyDescent="0.25">
      <c r="A26" s="151" t="s">
        <v>15</v>
      </c>
      <c r="B26" s="152"/>
      <c r="C26" s="9">
        <f>(SUMIFS(Лист3!$O$15:$O$500,Лист3!$Q$15:$Q$500,"N1",Лист3!$K$15:$K$500,"1*"))/$Q$3</f>
        <v>123.79689999999999</v>
      </c>
      <c r="D26" s="9">
        <f>(SUMIFS(Лист1!$O$15:$O$500,Лист1!$Q$15:$Q$500,"N1",Лист1!$K$15:$K$500,"1*"))/$Q$3</f>
        <v>162.63159999999999</v>
      </c>
      <c r="E26" s="9">
        <f>(SUMIFS(Лист2!$P$15:$P$500,Лист2!$R$15:$R$500,"N1",Лист2!$K$15:$K$500,"1*"))/$Q$4</f>
        <v>162.63159999999999</v>
      </c>
      <c r="F26" s="9">
        <f>(SUMIFS(Лист1!$O$15:$O$500,Лист1!$Q$15:$Q$500,"N1",Лист1!$K$15:$K$500,"1*"))/$Q$3</f>
        <v>162.63159999999999</v>
      </c>
      <c r="G26" s="9">
        <f>D26/F26*100</f>
        <v>100</v>
      </c>
      <c r="H26" s="9">
        <f t="shared" ref="H26" si="18">D26/E26*100</f>
        <v>100</v>
      </c>
      <c r="I26" s="92">
        <f>(SUMIFS(Лист1!$P$15:$P$500,Лист1!$Q$15:$Q$500,"N1",Лист1!$K$15:$K$500,"1*"))/$Q$3</f>
        <v>162.63039759</v>
      </c>
      <c r="J26" s="9">
        <f t="shared" ref="J26" si="19">I26/F26*100</f>
        <v>99.999260654141025</v>
      </c>
    </row>
    <row r="27" spans="1:11" s="63" customFormat="1" ht="15" hidden="1" customHeight="1" x14ac:dyDescent="0.25">
      <c r="A27" s="153" t="s">
        <v>16</v>
      </c>
      <c r="B27" s="154"/>
      <c r="C27" s="10">
        <f>(SUMIFS(Лист3!$O$15:$O$500,Лист3!$Q$15:$Q$500,"N1",Лист3!$K$15:$K$500,"0*"))/$Q$3</f>
        <v>370.15851300000003</v>
      </c>
      <c r="D27" s="10">
        <f>(SUMIFS(Лист1!$O$15:$O$500,Лист1!$Q$15:$Q$500,"N1",Лист1!$K$15:$K$500,"0*"))/$Q$3</f>
        <v>534.89026349000005</v>
      </c>
      <c r="E27" s="10">
        <f>(SUMIFS(Лист2!$P$15:$P$500,Лист2!$R$15:$R$500,"N1",Лист2!$K$15:$K$500,"0*"))/$Q$4</f>
        <v>529.89026349000005</v>
      </c>
      <c r="F27" s="10">
        <f>(SUMIFS(Лист1!$O$15:$O$500,Лист1!$Q$15:$Q$500,"N1",Лист1!$K$15:$K$500,"0*"))/$Q$3</f>
        <v>534.89026349000005</v>
      </c>
      <c r="G27" s="10">
        <f t="shared" ref="G27" si="20">D27/F27*100</f>
        <v>100</v>
      </c>
      <c r="H27" s="10">
        <f>D27/E27*100</f>
        <v>100.94359159707307</v>
      </c>
      <c r="I27" s="93">
        <f>(SUMIFS(Лист1!$P$15:$P$500,Лист1!$Q$15:$Q$500,"N1",Лист1!$K$15:$K$500,"0*"))/$Q$3</f>
        <v>532.95274805999998</v>
      </c>
      <c r="J27" s="10">
        <f>I27/F27*100</f>
        <v>99.637773285055076</v>
      </c>
      <c r="K27" s="70"/>
    </row>
    <row r="28" spans="1:11" s="63" customFormat="1" ht="15" hidden="1" customHeight="1" x14ac:dyDescent="0.25">
      <c r="A28" s="155" t="s">
        <v>17</v>
      </c>
      <c r="B28" s="156"/>
      <c r="C28" s="64"/>
      <c r="D28" s="7">
        <v>0</v>
      </c>
      <c r="E28" s="7">
        <v>0</v>
      </c>
      <c r="F28" s="7">
        <v>0</v>
      </c>
      <c r="G28" s="7">
        <v>0</v>
      </c>
      <c r="H28" s="7">
        <v>0</v>
      </c>
      <c r="I28" s="7">
        <v>0</v>
      </c>
      <c r="J28" s="7">
        <v>0</v>
      </c>
    </row>
    <row r="29" spans="1:11" s="63" customFormat="1" ht="15.75" hidden="1" customHeight="1" x14ac:dyDescent="0.25">
      <c r="A29" s="141" t="s">
        <v>18</v>
      </c>
      <c r="B29" s="142"/>
      <c r="C29" s="65"/>
      <c r="D29" s="71">
        <v>0</v>
      </c>
      <c r="E29" s="71">
        <v>0</v>
      </c>
      <c r="F29" s="71">
        <v>0</v>
      </c>
      <c r="G29" s="71">
        <v>0</v>
      </c>
      <c r="H29" s="71">
        <v>0</v>
      </c>
      <c r="I29" s="71">
        <v>0</v>
      </c>
      <c r="J29" s="71">
        <v>0</v>
      </c>
    </row>
    <row r="30" spans="1:11" s="63" customFormat="1" ht="15" hidden="1" customHeight="1" x14ac:dyDescent="0.25">
      <c r="A30" s="143" t="s">
        <v>19</v>
      </c>
      <c r="B30" s="144"/>
      <c r="C30" s="66"/>
      <c r="D30" s="8">
        <v>0</v>
      </c>
      <c r="E30" s="8">
        <v>0</v>
      </c>
      <c r="F30" s="8">
        <v>0</v>
      </c>
      <c r="G30" s="8">
        <v>0</v>
      </c>
      <c r="H30" s="8">
        <v>0</v>
      </c>
      <c r="I30" s="8">
        <v>0</v>
      </c>
      <c r="J30" s="8">
        <v>0</v>
      </c>
    </row>
    <row r="31" spans="1:11" s="63" customFormat="1" ht="30.75" hidden="1" customHeight="1" x14ac:dyDescent="0.25">
      <c r="A31" s="145" t="s">
        <v>23</v>
      </c>
      <c r="B31" s="146"/>
      <c r="C31" s="72"/>
      <c r="D31" s="48">
        <v>0</v>
      </c>
      <c r="E31" s="48">
        <v>0</v>
      </c>
      <c r="F31" s="48">
        <v>0</v>
      </c>
      <c r="G31" s="48">
        <v>0</v>
      </c>
      <c r="H31" s="48">
        <v>0</v>
      </c>
      <c r="I31" s="48">
        <v>0</v>
      </c>
      <c r="J31" s="48">
        <v>0</v>
      </c>
    </row>
    <row r="32" spans="1:11" s="63" customFormat="1" ht="17.25" hidden="1" customHeight="1" x14ac:dyDescent="0.25">
      <c r="A32" s="147" t="s">
        <v>20</v>
      </c>
      <c r="B32" s="148"/>
      <c r="C32" s="68">
        <f>C25-C31</f>
        <v>493.95541300000002</v>
      </c>
      <c r="D32" s="68">
        <f>D25-D31</f>
        <v>697.52186348999999</v>
      </c>
      <c r="E32" s="68">
        <f>E25-E31</f>
        <v>692.52186348999999</v>
      </c>
      <c r="F32" s="68">
        <f>F25-F31</f>
        <v>697.52186348999999</v>
      </c>
      <c r="G32" s="68">
        <f t="shared" ref="G32" si="21">D32/F32*100</f>
        <v>100</v>
      </c>
      <c r="H32" s="68">
        <f t="shared" ref="H32" si="22">D32/E32*100</f>
        <v>100.72199886582673</v>
      </c>
      <c r="I32" s="68">
        <f>I25-I31</f>
        <v>695.58314565000001</v>
      </c>
      <c r="J32" s="68">
        <f t="shared" ref="J32" si="23">I32/F32*100</f>
        <v>99.722056333790064</v>
      </c>
    </row>
    <row r="33" spans="1:11" s="63" customFormat="1" ht="22.5" hidden="1" customHeight="1" x14ac:dyDescent="0.25">
      <c r="A33" s="149" t="s">
        <v>879</v>
      </c>
      <c r="B33" s="149"/>
      <c r="C33" s="149"/>
      <c r="D33" s="149"/>
      <c r="E33" s="149"/>
      <c r="F33" s="149"/>
      <c r="G33" s="149"/>
      <c r="H33" s="149"/>
      <c r="I33" s="149"/>
      <c r="J33" s="149"/>
    </row>
    <row r="34" spans="1:11" s="63" customFormat="1" ht="17.25" hidden="1" customHeight="1" x14ac:dyDescent="0.25">
      <c r="A34" s="150" t="s">
        <v>22</v>
      </c>
      <c r="B34" s="150"/>
      <c r="C34" s="73">
        <f>SUM(C35:C39)</f>
        <v>68.341700000000003</v>
      </c>
      <c r="D34" s="74">
        <f>SUM(D35:D39)</f>
        <v>77.765422489999992</v>
      </c>
      <c r="E34" s="74">
        <f t="shared" ref="E34:F34" si="24">SUM(E35:E39)</f>
        <v>77.765422489999992</v>
      </c>
      <c r="F34" s="74">
        <f t="shared" si="24"/>
        <v>77.765422489999992</v>
      </c>
      <c r="G34" s="74">
        <f>D34/F34*100</f>
        <v>100</v>
      </c>
      <c r="H34" s="74">
        <f>D34/E34*100</f>
        <v>100</v>
      </c>
      <c r="I34" s="74">
        <f t="shared" ref="I34" si="25">SUM(I35:I39)</f>
        <v>75.107180420000006</v>
      </c>
      <c r="J34" s="74">
        <f>I34/F34*100</f>
        <v>96.581717188842106</v>
      </c>
    </row>
    <row r="35" spans="1:11" s="63" customFormat="1" ht="15" hidden="1" customHeight="1" x14ac:dyDescent="0.25">
      <c r="A35" s="151" t="s">
        <v>15</v>
      </c>
      <c r="B35" s="152"/>
      <c r="C35" s="9">
        <f>(SUMIFS(Лист3!$O$15:$O$500,Лист3!$Q$15:$Q$500,"N2",Лист3!$K$15:$K$500,"1*"))/$Q$3</f>
        <v>48.168599999999998</v>
      </c>
      <c r="D35" s="9">
        <f>(SUMIFS(Лист1!$O$15:$O$500,Лист1!$Q$15:$Q$500,"N2",Лист1!$K$15:$K$500,"1*"))/$Q$3</f>
        <v>66.790499999999994</v>
      </c>
      <c r="E35" s="9">
        <f>(SUMIFS(Лист2!$P$15:$P$500,Лист2!$R$15:$R$500,"N2",Лист2!$K$15:$K$500,"1*"))/$Q$4</f>
        <v>66.790499999999994</v>
      </c>
      <c r="F35" s="9">
        <f>(SUMIFS(Лист1!$O$15:$O$500,Лист1!$Q$15:$Q$500,"N2",Лист1!$K$15:$K$500,"1*"))/$Q$3</f>
        <v>66.790499999999994</v>
      </c>
      <c r="G35" s="9">
        <f>D35/F35*100</f>
        <v>100</v>
      </c>
      <c r="H35" s="9">
        <f t="shared" ref="H35" si="26">D35/E35*100</f>
        <v>100</v>
      </c>
      <c r="I35" s="92">
        <f>(SUMIFS(Лист1!$P$15:$P$500,Лист1!$Q$15:$Q$500,"N2",Лист1!$K$15:$K$500,"1*"))/$Q$3</f>
        <v>65.375000310000004</v>
      </c>
      <c r="J35" s="9">
        <f t="shared" ref="J35" si="27">I35/F35*100</f>
        <v>97.880687088732699</v>
      </c>
    </row>
    <row r="36" spans="1:11" s="63" customFormat="1" ht="15" hidden="1" customHeight="1" x14ac:dyDescent="0.25">
      <c r="A36" s="153" t="s">
        <v>16</v>
      </c>
      <c r="B36" s="154"/>
      <c r="C36" s="10">
        <f>(SUMIFS(Лист3!$O$15:$O$500,Лист3!$Q$15:$Q$500,"N2",Лист3!$K$15:$K$500,"0*"))/$Q$3</f>
        <v>20.173100000000002</v>
      </c>
      <c r="D36" s="10">
        <f>(SUMIFS(Лист1!$O$15:$O$500,Лист1!$Q$15:$Q$500,"N2",Лист1!$K$15:$K$500,"0*"))/$Q$3</f>
        <v>10.974922490000001</v>
      </c>
      <c r="E36" s="10">
        <f>(SUMIFS(Лист2!$P$15:$P$500,Лист2!$R$15:$R$500,"N2",Лист2!$K$15:$K$500,"0*"))/$Q$4</f>
        <v>10.974922490000001</v>
      </c>
      <c r="F36" s="10">
        <f>(SUMIFS(Лист1!$O$15:$O$500,Лист1!$Q$15:$Q$500,"N2",Лист1!$K$15:$K$500,"0*"))/$Q$3</f>
        <v>10.974922490000001</v>
      </c>
      <c r="G36" s="10">
        <f t="shared" ref="G36" si="28">D36/F36*100</f>
        <v>100</v>
      </c>
      <c r="H36" s="10">
        <f>D36/E36*100</f>
        <v>100</v>
      </c>
      <c r="I36" s="93">
        <f>(SUMIFS(Лист1!$P$15:$P$500,Лист1!$Q$15:$Q$500,"N2",Лист1!$K$15:$K$500,"0*"))/$Q$3</f>
        <v>9.7321801099999998</v>
      </c>
      <c r="J36" s="10">
        <f>I36/F36*100</f>
        <v>88.67652704488485</v>
      </c>
      <c r="K36" s="70"/>
    </row>
    <row r="37" spans="1:11" s="63" customFormat="1" ht="15" hidden="1" customHeight="1" x14ac:dyDescent="0.25">
      <c r="A37" s="155" t="s">
        <v>17</v>
      </c>
      <c r="B37" s="156"/>
      <c r="C37" s="64"/>
      <c r="D37" s="7">
        <v>0</v>
      </c>
      <c r="E37" s="7">
        <v>0</v>
      </c>
      <c r="F37" s="7">
        <v>0</v>
      </c>
      <c r="G37" s="7">
        <v>0</v>
      </c>
      <c r="H37" s="7">
        <v>0</v>
      </c>
      <c r="I37" s="7">
        <v>0</v>
      </c>
      <c r="J37" s="7">
        <v>0</v>
      </c>
    </row>
    <row r="38" spans="1:11" s="63" customFormat="1" ht="15.75" hidden="1" customHeight="1" x14ac:dyDescent="0.25">
      <c r="A38" s="141" t="s">
        <v>18</v>
      </c>
      <c r="B38" s="142"/>
      <c r="C38" s="65"/>
      <c r="D38" s="71">
        <v>0</v>
      </c>
      <c r="E38" s="71">
        <v>0</v>
      </c>
      <c r="F38" s="71">
        <v>0</v>
      </c>
      <c r="G38" s="71">
        <v>0</v>
      </c>
      <c r="H38" s="71">
        <v>0</v>
      </c>
      <c r="I38" s="71">
        <v>0</v>
      </c>
      <c r="J38" s="71">
        <v>0</v>
      </c>
    </row>
    <row r="39" spans="1:11" s="63" customFormat="1" ht="15" hidden="1" customHeight="1" x14ac:dyDescent="0.25">
      <c r="A39" s="143" t="s">
        <v>19</v>
      </c>
      <c r="B39" s="144"/>
      <c r="C39" s="66"/>
      <c r="D39" s="8">
        <v>0</v>
      </c>
      <c r="E39" s="8">
        <v>0</v>
      </c>
      <c r="F39" s="8">
        <v>0</v>
      </c>
      <c r="G39" s="8">
        <v>0</v>
      </c>
      <c r="H39" s="8">
        <v>0</v>
      </c>
      <c r="I39" s="8">
        <v>0</v>
      </c>
      <c r="J39" s="8">
        <v>0</v>
      </c>
    </row>
    <row r="40" spans="1:11" s="63" customFormat="1" ht="31.5" hidden="1" customHeight="1" x14ac:dyDescent="0.25">
      <c r="A40" s="145" t="s">
        <v>23</v>
      </c>
      <c r="B40" s="146"/>
      <c r="C40" s="72"/>
      <c r="D40" s="48">
        <v>0</v>
      </c>
      <c r="E40" s="48">
        <v>0</v>
      </c>
      <c r="F40" s="48">
        <v>0</v>
      </c>
      <c r="G40" s="48">
        <v>0</v>
      </c>
      <c r="H40" s="48">
        <v>0</v>
      </c>
      <c r="I40" s="48">
        <v>0</v>
      </c>
      <c r="J40" s="48">
        <v>0</v>
      </c>
    </row>
    <row r="41" spans="1:11" s="63" customFormat="1" ht="15" hidden="1" customHeight="1" x14ac:dyDescent="0.25">
      <c r="A41" s="147" t="s">
        <v>20</v>
      </c>
      <c r="B41" s="148"/>
      <c r="C41" s="68">
        <f>C34-C40</f>
        <v>68.341700000000003</v>
      </c>
      <c r="D41" s="68">
        <f>D34-D40</f>
        <v>77.765422489999992</v>
      </c>
      <c r="E41" s="68">
        <f>E34-E40</f>
        <v>77.765422489999992</v>
      </c>
      <c r="F41" s="68">
        <f>F34-F40</f>
        <v>77.765422489999992</v>
      </c>
      <c r="G41" s="68">
        <f t="shared" ref="G41" si="29">D41/F41*100</f>
        <v>100</v>
      </c>
      <c r="H41" s="68">
        <f t="shared" ref="H41" si="30">D41/E41*100</f>
        <v>100</v>
      </c>
      <c r="I41" s="68">
        <f>I34-I40</f>
        <v>75.107180420000006</v>
      </c>
      <c r="J41" s="68">
        <f t="shared" ref="J41" si="31">I41/F41*100</f>
        <v>96.581717188842106</v>
      </c>
    </row>
    <row r="42" spans="1:11" s="63" customFormat="1" ht="22.5" hidden="1" customHeight="1" x14ac:dyDescent="0.25">
      <c r="A42" s="149" t="s">
        <v>880</v>
      </c>
      <c r="B42" s="149"/>
      <c r="C42" s="149"/>
      <c r="D42" s="149"/>
      <c r="E42" s="149"/>
      <c r="F42" s="149"/>
      <c r="G42" s="149"/>
      <c r="H42" s="149"/>
      <c r="I42" s="149"/>
      <c r="J42" s="149"/>
    </row>
    <row r="43" spans="1:11" s="63" customFormat="1" ht="19.5" hidden="1" customHeight="1" x14ac:dyDescent="0.25">
      <c r="A43" s="160" t="s">
        <v>22</v>
      </c>
      <c r="B43" s="160"/>
      <c r="C43" s="73">
        <f>SUM(C44:C48)</f>
        <v>63.765799999999999</v>
      </c>
      <c r="D43" s="74">
        <f>SUM(D44:D48)</f>
        <v>83.841399999999993</v>
      </c>
      <c r="E43" s="74">
        <f t="shared" ref="E43:F43" si="32">SUM(E44:E48)</f>
        <v>83.841399999999993</v>
      </c>
      <c r="F43" s="74">
        <f t="shared" si="32"/>
        <v>83.841399999999993</v>
      </c>
      <c r="G43" s="74">
        <f>D43/F43*100</f>
        <v>100</v>
      </c>
      <c r="H43" s="74">
        <f>D43/E43*100</f>
        <v>100</v>
      </c>
      <c r="I43" s="74">
        <f t="shared" ref="I43" si="33">SUM(I44:I48)</f>
        <v>83.734864340000001</v>
      </c>
      <c r="J43" s="74">
        <f>I43/F43*100</f>
        <v>99.872931916690334</v>
      </c>
    </row>
    <row r="44" spans="1:11" s="63" customFormat="1" ht="15" hidden="1" customHeight="1" x14ac:dyDescent="0.25">
      <c r="A44" s="151" t="s">
        <v>15</v>
      </c>
      <c r="B44" s="152"/>
      <c r="C44" s="9">
        <f>(SUMIFS(Лист3!$O$15:$O$500,Лист3!$Q$15:$Q$500,"N3",Лист3!$K$15:$K$500,"1*"))/$Q$3</f>
        <v>23.665800000000001</v>
      </c>
      <c r="D44" s="9">
        <f>(SUMIFS(Лист1!$O$15:$O$500,Лист1!$Q$15:$Q$500,"N3",Лист1!$K$15:$K$500,"1*"))/$Q$3</f>
        <v>83.841399999999993</v>
      </c>
      <c r="E44" s="9">
        <f>(SUMIFS(Лист2!$P$15:$P$500,Лист2!$R$15:$R$500,"N3",Лист2!$K$15:$K$500,"1*"))/$Q$4</f>
        <v>83.841399999999993</v>
      </c>
      <c r="F44" s="9">
        <f>(SUMIFS(Лист1!$O$15:$O$500,Лист1!$Q$15:$Q$500,"N3",Лист1!$K$15:$K$500,"1*"))/$Q$3</f>
        <v>83.841399999999993</v>
      </c>
      <c r="G44" s="9">
        <f>D44/F44*100</f>
        <v>100</v>
      </c>
      <c r="H44" s="9">
        <f t="shared" ref="H44" si="34">D44/E44*100</f>
        <v>100</v>
      </c>
      <c r="I44" s="92">
        <f>(SUMIFS(Лист1!$P$15:$P$500,Лист1!$Q$15:$Q$500,"N3",Лист1!$K$15:$K$500,"1*"))/$Q$3</f>
        <v>83.734864340000001</v>
      </c>
      <c r="J44" s="9">
        <f t="shared" ref="J44" si="35">I44/F44*100</f>
        <v>99.872931916690334</v>
      </c>
    </row>
    <row r="45" spans="1:11" s="63" customFormat="1" ht="15" hidden="1" customHeight="1" x14ac:dyDescent="0.25">
      <c r="A45" s="153" t="s">
        <v>16</v>
      </c>
      <c r="B45" s="154"/>
      <c r="C45" s="10">
        <f>(SUMIFS(Лист3!$O$15:$O$500,Лист3!$Q$15:$Q$500,"N3",Лист3!$K$15:$K$500,"0*"))/$Q$3</f>
        <v>40.1</v>
      </c>
      <c r="D45" s="10">
        <f>(SUMIFS(Лист1!$O$15:$O$500,Лист1!$Q$15:$Q$500,"N3",Лист1!$K$15:$K$500,"0*"))/$Q$3</f>
        <v>0</v>
      </c>
      <c r="E45" s="10">
        <f>(SUMIFS(Лист2!$P$15:$P$500,Лист2!$R$15:$R$500,"N3",Лист2!$K$15:$K$500,"0*"))/$Q$4</f>
        <v>0</v>
      </c>
      <c r="F45" s="10">
        <f>(SUMIFS(Лист1!$O$15:$O$500,Лист1!$Q$15:$Q$500,"N3",Лист1!$K$15:$K$500,"0*"))/$Q$3</f>
        <v>0</v>
      </c>
      <c r="G45" s="10">
        <v>0</v>
      </c>
      <c r="H45" s="10">
        <v>0</v>
      </c>
      <c r="I45" s="93">
        <f>(SUMIFS(Лист1!$P$15:$P$500,Лист1!$Q$15:$Q$500,"N3",Лист1!$K$15:$K$500,"0*"))/$Q$3</f>
        <v>0</v>
      </c>
      <c r="J45" s="10">
        <v>0</v>
      </c>
      <c r="K45" s="70"/>
    </row>
    <row r="46" spans="1:11" s="63" customFormat="1" ht="15" hidden="1" customHeight="1" x14ac:dyDescent="0.25">
      <c r="A46" s="155" t="s">
        <v>17</v>
      </c>
      <c r="B46" s="156"/>
      <c r="C46" s="64"/>
      <c r="D46" s="7">
        <v>0</v>
      </c>
      <c r="E46" s="7">
        <v>0</v>
      </c>
      <c r="F46" s="7">
        <v>0</v>
      </c>
      <c r="G46" s="7">
        <v>0</v>
      </c>
      <c r="H46" s="7">
        <v>0</v>
      </c>
      <c r="I46" s="7">
        <v>0</v>
      </c>
      <c r="J46" s="7">
        <v>0</v>
      </c>
    </row>
    <row r="47" spans="1:11" s="63" customFormat="1" ht="15.75" hidden="1" customHeight="1" x14ac:dyDescent="0.25">
      <c r="A47" s="141" t="s">
        <v>18</v>
      </c>
      <c r="B47" s="142"/>
      <c r="C47" s="65"/>
      <c r="D47" s="71">
        <v>0</v>
      </c>
      <c r="E47" s="71">
        <v>0</v>
      </c>
      <c r="F47" s="71">
        <v>0</v>
      </c>
      <c r="G47" s="71">
        <v>0</v>
      </c>
      <c r="H47" s="71">
        <v>0</v>
      </c>
      <c r="I47" s="71">
        <v>0</v>
      </c>
      <c r="J47" s="71">
        <v>0</v>
      </c>
    </row>
    <row r="48" spans="1:11" s="63" customFormat="1" ht="15" hidden="1" customHeight="1" x14ac:dyDescent="0.25">
      <c r="A48" s="143" t="s">
        <v>19</v>
      </c>
      <c r="B48" s="144"/>
      <c r="C48" s="66"/>
      <c r="D48" s="8">
        <v>0</v>
      </c>
      <c r="E48" s="8">
        <v>0</v>
      </c>
      <c r="F48" s="8">
        <v>0</v>
      </c>
      <c r="G48" s="8">
        <v>0</v>
      </c>
      <c r="H48" s="8">
        <v>0</v>
      </c>
      <c r="I48" s="8">
        <v>0</v>
      </c>
      <c r="J48" s="8">
        <v>0</v>
      </c>
    </row>
    <row r="49" spans="1:11" s="63" customFormat="1" ht="31.5" hidden="1" customHeight="1" x14ac:dyDescent="0.25">
      <c r="A49" s="145" t="s">
        <v>23</v>
      </c>
      <c r="B49" s="146"/>
      <c r="C49" s="72"/>
      <c r="D49" s="48">
        <v>0</v>
      </c>
      <c r="E49" s="48">
        <v>0</v>
      </c>
      <c r="F49" s="48">
        <v>0</v>
      </c>
      <c r="G49" s="48">
        <v>0</v>
      </c>
      <c r="H49" s="48">
        <v>0</v>
      </c>
      <c r="I49" s="48">
        <v>0</v>
      </c>
      <c r="J49" s="48">
        <v>0</v>
      </c>
    </row>
    <row r="50" spans="1:11" s="63" customFormat="1" ht="15" hidden="1" customHeight="1" x14ac:dyDescent="0.25">
      <c r="A50" s="147" t="s">
        <v>20</v>
      </c>
      <c r="B50" s="148"/>
      <c r="C50" s="68">
        <f>C43-C49</f>
        <v>63.765799999999999</v>
      </c>
      <c r="D50" s="68">
        <f>D43-D49</f>
        <v>83.841399999999993</v>
      </c>
      <c r="E50" s="68">
        <f>E43-E49</f>
        <v>83.841399999999993</v>
      </c>
      <c r="F50" s="68">
        <f>F43-F49</f>
        <v>83.841399999999993</v>
      </c>
      <c r="G50" s="68">
        <f t="shared" ref="G50" si="36">D50/F50*100</f>
        <v>100</v>
      </c>
      <c r="H50" s="68">
        <f t="shared" ref="H50" si="37">D50/E50*100</f>
        <v>100</v>
      </c>
      <c r="I50" s="68">
        <f>I43-I49</f>
        <v>83.734864340000001</v>
      </c>
      <c r="J50" s="68">
        <f t="shared" ref="J50" si="38">I50/F50*100</f>
        <v>99.872931916690334</v>
      </c>
    </row>
    <row r="51" spans="1:11" s="63" customFormat="1" ht="22.5" hidden="1" customHeight="1" x14ac:dyDescent="0.25">
      <c r="A51" s="149" t="s">
        <v>881</v>
      </c>
      <c r="B51" s="149"/>
      <c r="C51" s="149"/>
      <c r="D51" s="149"/>
      <c r="E51" s="149"/>
      <c r="F51" s="149"/>
      <c r="G51" s="149"/>
      <c r="H51" s="149"/>
      <c r="I51" s="149"/>
      <c r="J51" s="149"/>
    </row>
    <row r="52" spans="1:11" s="63" customFormat="1" ht="22.5" hidden="1" customHeight="1" x14ac:dyDescent="0.25">
      <c r="A52" s="160" t="s">
        <v>22</v>
      </c>
      <c r="B52" s="160"/>
      <c r="C52" s="73">
        <f>SUM(C53:C57)</f>
        <v>90.455500000000001</v>
      </c>
      <c r="D52" s="74">
        <f>SUM(D53:D57)</f>
        <v>121.3995</v>
      </c>
      <c r="E52" s="74">
        <f t="shared" ref="E52:F52" si="39">SUM(E53:E57)</f>
        <v>121.3995</v>
      </c>
      <c r="F52" s="74">
        <f t="shared" si="39"/>
        <v>121.3995</v>
      </c>
      <c r="G52" s="74">
        <f>D52/F52*100</f>
        <v>100</v>
      </c>
      <c r="H52" s="74">
        <f>D52/E52*100</f>
        <v>100</v>
      </c>
      <c r="I52" s="74">
        <f t="shared" ref="I52" si="40">SUM(I53:I57)</f>
        <v>114.32010550999999</v>
      </c>
      <c r="J52" s="74">
        <f>I52/F52*100</f>
        <v>94.168514293716186</v>
      </c>
    </row>
    <row r="53" spans="1:11" s="63" customFormat="1" ht="15" hidden="1" customHeight="1" x14ac:dyDescent="0.25">
      <c r="A53" s="151" t="s">
        <v>15</v>
      </c>
      <c r="B53" s="152"/>
      <c r="C53" s="9">
        <f>(SUMIFS(Лист3!$O$15:$O$500,Лист3!$Q$15:$Q$500,"N5",Лист3!$K$15:$K$500,"1*"))/$Q$3</f>
        <v>41.8</v>
      </c>
      <c r="D53" s="9">
        <f>(SUMIFS(Лист1!$O$15:$O$500,Лист1!$Q$15:$Q$500,"N5",Лист1!$K$15:$K$500,"1*"))/$Q$3</f>
        <v>41.8</v>
      </c>
      <c r="E53" s="9">
        <f>(SUMIFS(Лист2!$P$15:$P$500,Лист2!$R$15:$R$500,"N5",Лист2!$K$15:$K$500,"1*"))/$Q$4</f>
        <v>41.8</v>
      </c>
      <c r="F53" s="9">
        <f>(SUMIFS(Лист1!$O$15:$O$500,Лист1!$Q$15:$Q$500,"N5",Лист1!$K$15:$K$500,"1*"))/$Q$3</f>
        <v>41.8</v>
      </c>
      <c r="G53" s="9">
        <f>D53/F53*100</f>
        <v>100</v>
      </c>
      <c r="H53" s="9">
        <f t="shared" ref="H53" si="41">D53/E53*100</f>
        <v>100</v>
      </c>
      <c r="I53" s="92">
        <f>(SUMIFS(Лист1!$P$15:$P$500,Лист1!$Q$15:$Q$500,"N5",Лист1!$K$15:$K$500,"1*"))/$Q$3</f>
        <v>41.8</v>
      </c>
      <c r="J53" s="9">
        <f t="shared" ref="J53:J54" si="42">I53/F53*100</f>
        <v>100</v>
      </c>
    </row>
    <row r="54" spans="1:11" s="63" customFormat="1" ht="15" hidden="1" customHeight="1" x14ac:dyDescent="0.25">
      <c r="A54" s="153" t="s">
        <v>16</v>
      </c>
      <c r="B54" s="154"/>
      <c r="C54" s="10">
        <f>(SUMIFS(Лист3!$O$15:$O$500,Лист3!$Q$15:$Q$500,"N5",Лист3!$K$15:$K$500,"0*"))/$Q$3</f>
        <v>48.655500000000004</v>
      </c>
      <c r="D54" s="10">
        <f>(SUMIFS(Лист1!$O$15:$O$500,Лист1!$Q$15:$Q$500,"N5",Лист1!$K$15:$K$500,"0*"))/$Q$3</f>
        <v>79.599500000000006</v>
      </c>
      <c r="E54" s="10">
        <f>(SUMIFS(Лист2!$P$15:$P$500,Лист2!$R$15:$R$500,"N5",Лист2!$K$15:$K$500,"0*"))/$Q$4</f>
        <v>79.599500000000006</v>
      </c>
      <c r="F54" s="10">
        <f>(SUMIFS(Лист1!$O$15:$O$500,Лист1!$Q$15:$Q$500,"N5",Лист1!$K$15:$K$500,"0*"))/$Q$3</f>
        <v>79.599500000000006</v>
      </c>
      <c r="G54" s="10">
        <f>D54/F54*100</f>
        <v>100</v>
      </c>
      <c r="H54" s="10">
        <f t="shared" ref="H54" si="43">D54/E54*100</f>
        <v>100</v>
      </c>
      <c r="I54" s="93">
        <f>(SUMIFS(Лист1!$P$15:$P$500,Лист1!$Q$15:$Q$500,"N5",Лист1!$K$15:$K$500,"0*"))/$Q$3</f>
        <v>72.520105509999993</v>
      </c>
      <c r="J54" s="10">
        <f t="shared" si="42"/>
        <v>91.106232463771747</v>
      </c>
      <c r="K54" s="70"/>
    </row>
    <row r="55" spans="1:11" s="63" customFormat="1" ht="15" hidden="1" customHeight="1" x14ac:dyDescent="0.25">
      <c r="A55" s="155" t="s">
        <v>17</v>
      </c>
      <c r="B55" s="156"/>
      <c r="C55" s="64"/>
      <c r="D55" s="7">
        <v>0</v>
      </c>
      <c r="E55" s="7">
        <v>0</v>
      </c>
      <c r="F55" s="7">
        <v>0</v>
      </c>
      <c r="G55" s="7">
        <v>0</v>
      </c>
      <c r="H55" s="7">
        <v>0</v>
      </c>
      <c r="I55" s="7">
        <v>0</v>
      </c>
      <c r="J55" s="7">
        <v>0</v>
      </c>
    </row>
    <row r="56" spans="1:11" s="63" customFormat="1" ht="15.75" hidden="1" customHeight="1" x14ac:dyDescent="0.25">
      <c r="A56" s="141" t="s">
        <v>18</v>
      </c>
      <c r="B56" s="142"/>
      <c r="C56" s="65"/>
      <c r="D56" s="71">
        <v>0</v>
      </c>
      <c r="E56" s="71">
        <v>0</v>
      </c>
      <c r="F56" s="71">
        <v>0</v>
      </c>
      <c r="G56" s="71">
        <v>0</v>
      </c>
      <c r="H56" s="71">
        <v>0</v>
      </c>
      <c r="I56" s="71">
        <v>0</v>
      </c>
      <c r="J56" s="71">
        <v>0</v>
      </c>
    </row>
    <row r="57" spans="1:11" s="63" customFormat="1" ht="15" hidden="1" customHeight="1" x14ac:dyDescent="0.25">
      <c r="A57" s="143" t="s">
        <v>19</v>
      </c>
      <c r="B57" s="144"/>
      <c r="C57" s="66"/>
      <c r="D57" s="8">
        <v>0</v>
      </c>
      <c r="E57" s="8">
        <v>0</v>
      </c>
      <c r="F57" s="8">
        <v>0</v>
      </c>
      <c r="G57" s="8">
        <v>0</v>
      </c>
      <c r="H57" s="8">
        <v>0</v>
      </c>
      <c r="I57" s="8">
        <v>0</v>
      </c>
      <c r="J57" s="8">
        <v>0</v>
      </c>
    </row>
    <row r="58" spans="1:11" s="63" customFormat="1" ht="31.5" hidden="1" customHeight="1" x14ac:dyDescent="0.25">
      <c r="A58" s="145" t="s">
        <v>23</v>
      </c>
      <c r="B58" s="146"/>
      <c r="C58" s="72"/>
      <c r="D58" s="48">
        <v>0</v>
      </c>
      <c r="E58" s="48">
        <v>0</v>
      </c>
      <c r="F58" s="48">
        <v>0</v>
      </c>
      <c r="G58" s="48">
        <v>0</v>
      </c>
      <c r="H58" s="48">
        <v>0</v>
      </c>
      <c r="I58" s="48">
        <v>0</v>
      </c>
      <c r="J58" s="48">
        <v>0</v>
      </c>
    </row>
    <row r="59" spans="1:11" s="63" customFormat="1" ht="16.5" hidden="1" customHeight="1" x14ac:dyDescent="0.25">
      <c r="A59" s="147" t="s">
        <v>20</v>
      </c>
      <c r="B59" s="148"/>
      <c r="C59" s="68">
        <f>C52-C58</f>
        <v>90.455500000000001</v>
      </c>
      <c r="D59" s="68">
        <f>D52-D58</f>
        <v>121.3995</v>
      </c>
      <c r="E59" s="68">
        <f>E52-E58</f>
        <v>121.3995</v>
      </c>
      <c r="F59" s="68">
        <f>F52-F58</f>
        <v>121.3995</v>
      </c>
      <c r="G59" s="68">
        <f t="shared" ref="G59" si="44">D59/F59*100</f>
        <v>100</v>
      </c>
      <c r="H59" s="68">
        <f t="shared" ref="H59" si="45">D59/E59*100</f>
        <v>100</v>
      </c>
      <c r="I59" s="68">
        <f>I52-I58</f>
        <v>114.32010550999999</v>
      </c>
      <c r="J59" s="68">
        <f t="shared" ref="J59" si="46">I59/F59*100</f>
        <v>94.168514293716186</v>
      </c>
    </row>
    <row r="60" spans="1:11" s="63" customFormat="1" ht="35.25" hidden="1" customHeight="1" x14ac:dyDescent="0.25">
      <c r="A60" s="149" t="s">
        <v>882</v>
      </c>
      <c r="B60" s="149"/>
      <c r="C60" s="149"/>
      <c r="D60" s="149"/>
      <c r="E60" s="149"/>
      <c r="F60" s="149"/>
      <c r="G60" s="149"/>
      <c r="H60" s="149"/>
      <c r="I60" s="149"/>
      <c r="J60" s="149"/>
    </row>
    <row r="61" spans="1:11" s="63" customFormat="1" ht="22.5" hidden="1" customHeight="1" x14ac:dyDescent="0.25">
      <c r="A61" s="160" t="s">
        <v>22</v>
      </c>
      <c r="B61" s="160"/>
      <c r="C61" s="73">
        <f>SUM(C62:C66)</f>
        <v>60.584949499999993</v>
      </c>
      <c r="D61" s="74">
        <f>SUM(D62:D66)</f>
        <v>91.591842</v>
      </c>
      <c r="E61" s="74">
        <f t="shared" ref="E61:F61" si="47">SUM(E62:E66)</f>
        <v>91.591842</v>
      </c>
      <c r="F61" s="74">
        <f t="shared" si="47"/>
        <v>91.591842</v>
      </c>
      <c r="G61" s="74">
        <f>D61/F61*100</f>
        <v>100</v>
      </c>
      <c r="H61" s="74">
        <f>D61/E61*100</f>
        <v>100</v>
      </c>
      <c r="I61" s="74">
        <f t="shared" ref="I61" si="48">SUM(I62:I66)</f>
        <v>74.401524670000001</v>
      </c>
      <c r="J61" s="74">
        <f>I61/F61*100</f>
        <v>81.231606489582347</v>
      </c>
    </row>
    <row r="62" spans="1:11" s="63" customFormat="1" ht="15" hidden="1" customHeight="1" x14ac:dyDescent="0.25">
      <c r="A62" s="151" t="s">
        <v>15</v>
      </c>
      <c r="B62" s="152"/>
      <c r="C62" s="9">
        <f>(SUMIFS(Лист3!$O$15:$O$500,Лист3!$Q$15:$Q$500,"N7",Лист3!$K$15:$K$500,"1*"))/$Q$3</f>
        <v>21.7651</v>
      </c>
      <c r="D62" s="9">
        <f>(SUMIFS(Лист1!$O$15:$O$500,Лист1!$Q$15:$Q$500,"N7",Лист1!$K$15:$K$500,"1*"))/$Q$3</f>
        <v>47.090699999999998</v>
      </c>
      <c r="E62" s="9">
        <f>(SUMIFS(Лист2!$P$15:$P$500,Лист2!$R$15:$R$500,"N7",Лист2!$K$15:$K$500,"1*"))/$Q$4</f>
        <v>47.090699999999998</v>
      </c>
      <c r="F62" s="9">
        <f>(SUMIFS(Лист1!$O$15:$O$500,Лист1!$Q$15:$Q$500,"N7",Лист1!$K$15:$K$500,"1*"))/$Q$3</f>
        <v>47.090699999999998</v>
      </c>
      <c r="G62" s="9">
        <f>D62/F62*100</f>
        <v>100</v>
      </c>
      <c r="H62" s="9">
        <f t="shared" ref="H62" si="49">D62/E62*100</f>
        <v>100</v>
      </c>
      <c r="I62" s="92">
        <f>(SUMIFS(Лист1!$P$15:$P$500,Лист1!$Q$15:$Q$500,"N7",Лист1!$K$15:$K$500,"1*"))/$Q$3</f>
        <v>34.006473999999997</v>
      </c>
      <c r="J62" s="9">
        <f t="shared" ref="J62:J63" si="50">I62/F62*100</f>
        <v>72.214840722265748</v>
      </c>
    </row>
    <row r="63" spans="1:11" s="63" customFormat="1" ht="15" hidden="1" customHeight="1" x14ac:dyDescent="0.25">
      <c r="A63" s="153" t="s">
        <v>16</v>
      </c>
      <c r="B63" s="154"/>
      <c r="C63" s="10">
        <f>(SUMIFS(Лист3!$O$15:$O$500,Лист3!$Q$15:$Q$500,"N7",Лист3!$K$15:$K$500,"0*"))/$Q$3</f>
        <v>38.819849499999997</v>
      </c>
      <c r="D63" s="10">
        <f>(SUMIFS(Лист1!$O$15:$O$500,Лист1!$Q$15:$Q$500,"N7",Лист1!$K$15:$K$500,"0*"))/$Q$3</f>
        <v>44.501142000000002</v>
      </c>
      <c r="E63" s="10">
        <f>(SUMIFS(Лист2!$P$15:$P$500,Лист2!$R$15:$R$500,"N7",Лист2!$K$15:$K$500,"0*"))/$Q$4</f>
        <v>44.501142000000002</v>
      </c>
      <c r="F63" s="10">
        <f>(SUMIFS(Лист1!$O$15:$O$500,Лист1!$Q$15:$Q$500,"N7",Лист1!$K$15:$K$500,"0*"))/$Q$3</f>
        <v>44.501142000000002</v>
      </c>
      <c r="G63" s="10">
        <f>D63/F63*100</f>
        <v>100</v>
      </c>
      <c r="H63" s="10">
        <f t="shared" ref="H63" si="51">D63/E63*100</f>
        <v>100</v>
      </c>
      <c r="I63" s="93">
        <f>(SUMIFS(Лист1!$P$15:$P$500,Лист1!$Q$15:$Q$500,"N7",Лист1!$K$15:$K$500,"0*"))/$Q$3</f>
        <v>40.395050670000003</v>
      </c>
      <c r="J63" s="10">
        <f t="shared" si="50"/>
        <v>90.77306526201059</v>
      </c>
      <c r="K63" s="70"/>
    </row>
    <row r="64" spans="1:11" s="63" customFormat="1" ht="15" hidden="1" customHeight="1" x14ac:dyDescent="0.25">
      <c r="A64" s="155" t="s">
        <v>17</v>
      </c>
      <c r="B64" s="156"/>
      <c r="C64" s="64"/>
      <c r="D64" s="7">
        <v>0</v>
      </c>
      <c r="E64" s="7">
        <v>0</v>
      </c>
      <c r="F64" s="7">
        <v>0</v>
      </c>
      <c r="G64" s="7">
        <v>0</v>
      </c>
      <c r="H64" s="7">
        <v>0</v>
      </c>
      <c r="I64" s="7">
        <v>0</v>
      </c>
      <c r="J64" s="7">
        <v>0</v>
      </c>
    </row>
    <row r="65" spans="1:10" s="63" customFormat="1" ht="15.75" hidden="1" customHeight="1" x14ac:dyDescent="0.25">
      <c r="A65" s="141" t="s">
        <v>18</v>
      </c>
      <c r="B65" s="142"/>
      <c r="C65" s="65"/>
      <c r="D65" s="71">
        <v>0</v>
      </c>
      <c r="E65" s="71">
        <v>0</v>
      </c>
      <c r="F65" s="71">
        <v>0</v>
      </c>
      <c r="G65" s="71">
        <v>0</v>
      </c>
      <c r="H65" s="71">
        <v>0</v>
      </c>
      <c r="I65" s="71">
        <v>0</v>
      </c>
      <c r="J65" s="71">
        <v>0</v>
      </c>
    </row>
    <row r="66" spans="1:10" s="63" customFormat="1" ht="15" hidden="1" customHeight="1" x14ac:dyDescent="0.25">
      <c r="A66" s="143" t="s">
        <v>19</v>
      </c>
      <c r="B66" s="144"/>
      <c r="C66" s="66"/>
      <c r="D66" s="8">
        <v>0</v>
      </c>
      <c r="E66" s="8">
        <v>0</v>
      </c>
      <c r="F66" s="8">
        <v>0</v>
      </c>
      <c r="G66" s="8">
        <v>0</v>
      </c>
      <c r="H66" s="8">
        <v>0</v>
      </c>
      <c r="I66" s="8">
        <v>0</v>
      </c>
      <c r="J66" s="8">
        <v>0</v>
      </c>
    </row>
    <row r="67" spans="1:10" s="63" customFormat="1" ht="31.5" hidden="1" customHeight="1" x14ac:dyDescent="0.25">
      <c r="A67" s="145" t="s">
        <v>23</v>
      </c>
      <c r="B67" s="146"/>
      <c r="C67" s="72"/>
      <c r="D67" s="48">
        <v>0</v>
      </c>
      <c r="E67" s="48">
        <v>0</v>
      </c>
      <c r="F67" s="48">
        <v>0</v>
      </c>
      <c r="G67" s="48">
        <v>0</v>
      </c>
      <c r="H67" s="48">
        <v>0</v>
      </c>
      <c r="I67" s="48">
        <v>0</v>
      </c>
      <c r="J67" s="48">
        <v>0</v>
      </c>
    </row>
    <row r="68" spans="1:10" s="63" customFormat="1" ht="15.75" hidden="1" customHeight="1" x14ac:dyDescent="0.25">
      <c r="A68" s="147" t="s">
        <v>20</v>
      </c>
      <c r="B68" s="148"/>
      <c r="C68" s="68">
        <f>C61-C67</f>
        <v>60.584949499999993</v>
      </c>
      <c r="D68" s="68">
        <f>D61-D67</f>
        <v>91.591842</v>
      </c>
      <c r="E68" s="68">
        <f>E61-E67</f>
        <v>91.591842</v>
      </c>
      <c r="F68" s="68">
        <f>F61-F67</f>
        <v>91.591842</v>
      </c>
      <c r="G68" s="68">
        <f t="shared" ref="G68" si="52">D68/F68*100</f>
        <v>100</v>
      </c>
      <c r="H68" s="68">
        <f t="shared" ref="H68" si="53">D68/E68*100</f>
        <v>100</v>
      </c>
      <c r="I68" s="68">
        <f>I61-I67</f>
        <v>74.401524670000001</v>
      </c>
      <c r="J68" s="68">
        <f t="shared" ref="J68" si="54">I68/F68*100</f>
        <v>81.231606489582347</v>
      </c>
    </row>
    <row r="69" spans="1:10" s="63" customFormat="1" ht="22.5" customHeight="1" x14ac:dyDescent="0.25">
      <c r="A69" s="157" t="s">
        <v>875</v>
      </c>
      <c r="B69" s="157"/>
      <c r="C69" s="157"/>
      <c r="D69" s="157"/>
      <c r="E69" s="157"/>
      <c r="F69" s="157"/>
      <c r="G69" s="157"/>
      <c r="H69" s="157"/>
      <c r="I69" s="157"/>
      <c r="J69" s="157"/>
    </row>
    <row r="70" spans="1:10" s="63" customFormat="1" ht="30.75" customHeight="1" x14ac:dyDescent="0.25">
      <c r="A70" s="158" t="s">
        <v>21</v>
      </c>
      <c r="B70" s="159"/>
      <c r="C70" s="46">
        <f>SUM(C71:C75)</f>
        <v>2292.0866444199996</v>
      </c>
      <c r="D70" s="46">
        <f>SUM(D71:D75)</f>
        <v>2332.6605372800004</v>
      </c>
      <c r="E70" s="46">
        <f t="shared" ref="E70:F70" si="55">SUM(E71:E75)</f>
        <v>2443.3801772800002</v>
      </c>
      <c r="F70" s="46">
        <f t="shared" si="55"/>
        <v>2332.6605372800004</v>
      </c>
      <c r="G70" s="46">
        <f>D70/F70*100</f>
        <v>100</v>
      </c>
      <c r="H70" s="46">
        <f>D70/E70*100</f>
        <v>95.468587286189148</v>
      </c>
      <c r="I70" s="46">
        <f t="shared" ref="I70" si="56">SUM(I71:I75)</f>
        <v>2285.0575588699999</v>
      </c>
      <c r="J70" s="46">
        <f>I70/F70*100</f>
        <v>97.959283931407001</v>
      </c>
    </row>
    <row r="71" spans="1:10" s="63" customFormat="1" ht="16.5" customHeight="1" x14ac:dyDescent="0.25">
      <c r="A71" s="151" t="s">
        <v>15</v>
      </c>
      <c r="B71" s="152"/>
      <c r="C71" s="9">
        <f>(SUMIFS(Лист3!$O$15:$O$500,Лист3!$Q$15:$Q$500,"P*",Лист3!$K$15:$K$500,"1*"))/$Q$3</f>
        <v>1913.2260999999996</v>
      </c>
      <c r="D71" s="9">
        <f>(SUMIFS(Лист1!$O$15:$O$500,Лист1!$Q$15:$Q$500,"P*",Лист1!$K$15:$K$500,"1*"))/$Q$3</f>
        <v>1882.7980000000002</v>
      </c>
      <c r="E71" s="9">
        <f>(SUMIFS(Лист2!$P$15:$P$500,Лист2!$R$15:$R$500,"P*",Лист2!$K$15:$K$500,"1*"))/$Q$4</f>
        <v>1993.2562000000003</v>
      </c>
      <c r="F71" s="9">
        <f>(SUMIFS(Лист1!$O$15:$O$500,Лист1!$Q$15:$Q$500,"P*",Лист1!$K$15:$K$500,"1*"))/$Q$3</f>
        <v>1882.7980000000002</v>
      </c>
      <c r="G71" s="9">
        <f>D71/F71*100</f>
        <v>100</v>
      </c>
      <c r="H71" s="9">
        <f t="shared" ref="H71" si="57">D71/E71*100</f>
        <v>94.458404293437042</v>
      </c>
      <c r="I71" s="92">
        <f>(SUMIFS(Лист1!$P$15:$P$500,Лист1!$Q$15:$Q$500,"P*",Лист1!$K$15:$K$500,"1*"))/$Q$3</f>
        <v>1865.0035655599997</v>
      </c>
      <c r="J71" s="9">
        <f t="shared" ref="J71" si="58">I71/F71*100</f>
        <v>99.054894128844381</v>
      </c>
    </row>
    <row r="72" spans="1:10" s="63" customFormat="1" ht="16.5" customHeight="1" x14ac:dyDescent="0.25">
      <c r="A72" s="153" t="s">
        <v>16</v>
      </c>
      <c r="B72" s="154"/>
      <c r="C72" s="10">
        <f>(SUMIFS(Лист3!$O$15:$O$500,Лист3!$Q$15:$Q$500,"P*",Лист3!$K$15:$K$500,"0*"))/$Q$3</f>
        <v>378.86054441999988</v>
      </c>
      <c r="D72" s="10">
        <f>(SUMIFS(Лист1!$O$15:$O$500,Лист1!$Q$15:$Q$500,"P*",Лист1!$K$15:$K$500,"0*"))/$Q$3</f>
        <v>445.37972174000015</v>
      </c>
      <c r="E72" s="10">
        <f>(SUMIFS(Лист2!$P$15:$P$500,Лист2!$R$15:$R$500,"P*",Лист2!$K$15:$K$500,"0*"))/$Q$4</f>
        <v>445.64116173999997</v>
      </c>
      <c r="F72" s="10">
        <f>(SUMIFS(Лист1!$O$15:$O$500,Лист1!$Q$15:$Q$500,"P*",Лист1!$K$15:$K$500,"0*"))/$Q$3</f>
        <v>445.37972174000015</v>
      </c>
      <c r="G72" s="10">
        <f t="shared" ref="G72:G77" si="59">D72/F72*100</f>
        <v>100</v>
      </c>
      <c r="H72" s="10">
        <f>D72/E72*100</f>
        <v>99.941333964982277</v>
      </c>
      <c r="I72" s="93">
        <f>(SUMIFS(Лист1!$P$15:$P$500,Лист1!$Q$15:$Q$500,"P*",Лист1!$K$15:$K$500,"0*"))/$Q$3</f>
        <v>416.0171777700001</v>
      </c>
      <c r="J72" s="10">
        <f>I72/F72*100</f>
        <v>93.407301110322877</v>
      </c>
    </row>
    <row r="73" spans="1:10" s="63" customFormat="1" ht="19.5" customHeight="1" x14ac:dyDescent="0.25">
      <c r="A73" s="155" t="s">
        <v>17</v>
      </c>
      <c r="B73" s="156"/>
      <c r="C73" s="64"/>
      <c r="D73" s="7">
        <v>4.4828155400000007</v>
      </c>
      <c r="E73" s="7">
        <v>4.4828155400000007</v>
      </c>
      <c r="F73" s="7">
        <v>4.4828155400000007</v>
      </c>
      <c r="G73" s="7">
        <f t="shared" si="59"/>
        <v>100</v>
      </c>
      <c r="H73" s="7">
        <f t="shared" ref="H73:H77" si="60">D73/E73*100</f>
        <v>100</v>
      </c>
      <c r="I73" s="7">
        <v>4.0368155400000001</v>
      </c>
      <c r="J73" s="7">
        <f t="shared" ref="J73:J77" si="61">I73/F73*100</f>
        <v>90.05089555837489</v>
      </c>
    </row>
    <row r="74" spans="1:10" s="63" customFormat="1" ht="20.25" hidden="1" customHeight="1" x14ac:dyDescent="0.25">
      <c r="A74" s="141" t="s">
        <v>18</v>
      </c>
      <c r="B74" s="142"/>
      <c r="C74" s="65"/>
      <c r="D74" s="71">
        <v>0</v>
      </c>
      <c r="E74" s="71">
        <v>0</v>
      </c>
      <c r="F74" s="71">
        <v>0</v>
      </c>
      <c r="G74" s="71">
        <v>0</v>
      </c>
      <c r="H74" s="71">
        <v>0</v>
      </c>
      <c r="I74" s="71">
        <v>0</v>
      </c>
      <c r="J74" s="71">
        <v>0</v>
      </c>
    </row>
    <row r="75" spans="1:10" s="63" customFormat="1" ht="18.75" hidden="1" customHeight="1" x14ac:dyDescent="0.25">
      <c r="A75" s="143" t="s">
        <v>19</v>
      </c>
      <c r="B75" s="144"/>
      <c r="C75" s="66"/>
      <c r="D75" s="8">
        <v>0</v>
      </c>
      <c r="E75" s="8">
        <v>0</v>
      </c>
      <c r="F75" s="8">
        <v>0</v>
      </c>
      <c r="G75" s="8">
        <v>0</v>
      </c>
      <c r="H75" s="8">
        <v>0</v>
      </c>
      <c r="I75" s="8">
        <v>0</v>
      </c>
      <c r="J75" s="8">
        <v>0</v>
      </c>
    </row>
    <row r="76" spans="1:10" s="63" customFormat="1" ht="31.5" customHeight="1" x14ac:dyDescent="0.25">
      <c r="A76" s="145" t="s">
        <v>23</v>
      </c>
      <c r="B76" s="146"/>
      <c r="C76" s="67">
        <f>363538277.88/1000000</f>
        <v>363.53827788000001</v>
      </c>
      <c r="D76" s="48">
        <v>701.98432104999995</v>
      </c>
      <c r="E76" s="48">
        <v>701.98432104999995</v>
      </c>
      <c r="F76" s="48">
        <v>701.98432104999995</v>
      </c>
      <c r="G76" s="48">
        <f t="shared" si="59"/>
        <v>100</v>
      </c>
      <c r="H76" s="48">
        <f t="shared" si="60"/>
        <v>100</v>
      </c>
      <c r="I76" s="48">
        <v>701.98432104999995</v>
      </c>
      <c r="J76" s="48">
        <f t="shared" si="61"/>
        <v>100</v>
      </c>
    </row>
    <row r="77" spans="1:10" s="63" customFormat="1" ht="14.25" customHeight="1" x14ac:dyDescent="0.25">
      <c r="A77" s="147" t="s">
        <v>20</v>
      </c>
      <c r="B77" s="148"/>
      <c r="C77" s="68">
        <f>C70-C76</f>
        <v>1928.5483665399997</v>
      </c>
      <c r="D77" s="68">
        <f>D70-D76</f>
        <v>1630.6762162300006</v>
      </c>
      <c r="E77" s="68">
        <f>E70-E76</f>
        <v>1741.3958562300004</v>
      </c>
      <c r="F77" s="68">
        <f>F70-F76</f>
        <v>1630.6762162300006</v>
      </c>
      <c r="G77" s="68">
        <f t="shared" si="59"/>
        <v>100</v>
      </c>
      <c r="H77" s="68">
        <f t="shared" si="60"/>
        <v>93.641902867524905</v>
      </c>
      <c r="I77" s="68">
        <f>I70-I76</f>
        <v>1583.07323782</v>
      </c>
      <c r="J77" s="68">
        <f t="shared" si="61"/>
        <v>97.080782933103976</v>
      </c>
    </row>
    <row r="78" spans="1:10" s="63" customFormat="1" ht="27" hidden="1" customHeight="1" x14ac:dyDescent="0.25">
      <c r="A78" s="149" t="s">
        <v>883</v>
      </c>
      <c r="B78" s="149"/>
      <c r="C78" s="149"/>
      <c r="D78" s="149"/>
      <c r="E78" s="149"/>
      <c r="F78" s="149"/>
      <c r="G78" s="149"/>
      <c r="H78" s="149"/>
      <c r="I78" s="149"/>
      <c r="J78" s="149"/>
    </row>
    <row r="79" spans="1:10" s="63" customFormat="1" ht="19.5" hidden="1" customHeight="1" x14ac:dyDescent="0.25">
      <c r="A79" s="160" t="s">
        <v>22</v>
      </c>
      <c r="B79" s="160"/>
      <c r="C79" s="73">
        <f>SUM(C80:C84)</f>
        <v>1786.1451000000002</v>
      </c>
      <c r="D79" s="74">
        <f>SUM(D80:D84)</f>
        <v>1551.60345026</v>
      </c>
      <c r="E79" s="74">
        <f t="shared" ref="E79:F79" si="62">SUM(E80:E84)</f>
        <v>1635.3879902599999</v>
      </c>
      <c r="F79" s="74">
        <f t="shared" si="62"/>
        <v>1551.60345026</v>
      </c>
      <c r="G79" s="74">
        <f>D79/F79*100</f>
        <v>100</v>
      </c>
      <c r="H79" s="74">
        <f>D79/E79*100</f>
        <v>94.876779057997155</v>
      </c>
      <c r="I79" s="74">
        <f t="shared" ref="I79" si="63">SUM(I80:I84)</f>
        <v>1528.5875959</v>
      </c>
      <c r="J79" s="74">
        <f>I79/F79*100</f>
        <v>98.516640681860864</v>
      </c>
    </row>
    <row r="80" spans="1:10" s="63" customFormat="1" ht="15" hidden="1" customHeight="1" x14ac:dyDescent="0.25">
      <c r="A80" s="151" t="s">
        <v>15</v>
      </c>
      <c r="B80" s="152"/>
      <c r="C80" s="9">
        <f>(SUMIFS(Лист3!$O$15:$O$500,Лист3!$Q$15:$Q$500,"P1",Лист3!$K$15:$K$500,"1*"))/$Q$3</f>
        <v>1415.6954000000001</v>
      </c>
      <c r="D80" s="9">
        <f>(SUMIFS(Лист1!$O$15:$O$500,Лист1!$Q$15:$Q$500,"P1",Лист1!$K$15:$K$500,"1*"))/$Q$3</f>
        <v>1208.8831</v>
      </c>
      <c r="E80" s="9">
        <f>(SUMIFS(Лист2!$P$15:$P$500,Лист2!$R$15:$R$500,"P1",Лист2!$K$15:$K$500,"1*"))/$Q$4</f>
        <v>1292.4061999999999</v>
      </c>
      <c r="F80" s="9">
        <f>(SUMIFS(Лист1!$O$15:$O$500,Лист1!$Q$15:$Q$500,"P1",Лист1!$K$15:$K$500,"1*"))/$Q$3</f>
        <v>1208.8831</v>
      </c>
      <c r="G80" s="9">
        <f>D80/F80*100</f>
        <v>100</v>
      </c>
      <c r="H80" s="9">
        <f t="shared" ref="H80" si="64">D80/E80*100</f>
        <v>93.537395595904755</v>
      </c>
      <c r="I80" s="92">
        <f>(SUMIFS(Лист1!$P$15:$P$500,Лист1!$Q$15:$Q$500,"P1",Лист1!$K$15:$K$500,"1*"))/$Q$3</f>
        <v>1191.0897282799999</v>
      </c>
      <c r="J80" s="9">
        <f t="shared" ref="J80:J81" si="65">I80/F80*100</f>
        <v>98.528114776358436</v>
      </c>
    </row>
    <row r="81" spans="1:11" s="63" customFormat="1" ht="15" hidden="1" customHeight="1" x14ac:dyDescent="0.25">
      <c r="A81" s="153" t="s">
        <v>16</v>
      </c>
      <c r="B81" s="154"/>
      <c r="C81" s="10">
        <f>(SUMIFS(Лист3!$O$15:$O$500,Лист3!$Q$15:$Q$500,"P1",Лист3!$K$15:$K$500,"0*"))/$Q$3</f>
        <v>370.44970000000001</v>
      </c>
      <c r="D81" s="10">
        <f>(SUMIFS(Лист1!$O$15:$O$500,Лист1!$Q$15:$Q$500,"P1",Лист1!$K$15:$K$500,"0*"))/$Q$3</f>
        <v>342.72035025999998</v>
      </c>
      <c r="E81" s="10">
        <f>(SUMIFS(Лист2!$P$15:$P$500,Лист2!$R$15:$R$500,"P1",Лист2!$K$15:$K$500,"0*"))/$Q$4</f>
        <v>342.98179025999997</v>
      </c>
      <c r="F81" s="10">
        <f>(SUMIFS(Лист1!$O$15:$O$500,Лист1!$Q$15:$Q$500,"P1",Лист1!$K$15:$K$500,"0*"))/$Q$3</f>
        <v>342.72035025999998</v>
      </c>
      <c r="G81" s="10">
        <f>D81/F81*100</f>
        <v>100</v>
      </c>
      <c r="H81" s="10">
        <f t="shared" ref="H81" si="66">D81/E81*100</f>
        <v>99.923774378866653</v>
      </c>
      <c r="I81" s="93">
        <f>(SUMIFS(Лист1!$P$15:$P$500,Лист1!$Q$15:$Q$500,"P1",Лист1!$K$15:$K$500,"0*"))/$Q$3</f>
        <v>337.49786762000002</v>
      </c>
      <c r="J81" s="10">
        <f t="shared" si="65"/>
        <v>98.476167920569054</v>
      </c>
      <c r="K81" s="70"/>
    </row>
    <row r="82" spans="1:11" s="63" customFormat="1" ht="15" hidden="1" customHeight="1" x14ac:dyDescent="0.25">
      <c r="A82" s="155" t="s">
        <v>17</v>
      </c>
      <c r="B82" s="156"/>
      <c r="C82" s="64"/>
      <c r="D82" s="7">
        <v>0</v>
      </c>
      <c r="E82" s="7">
        <v>0</v>
      </c>
      <c r="F82" s="7">
        <v>0</v>
      </c>
      <c r="G82" s="7">
        <v>0</v>
      </c>
      <c r="H82" s="7">
        <v>0</v>
      </c>
      <c r="I82" s="7">
        <v>0</v>
      </c>
      <c r="J82" s="7">
        <v>0</v>
      </c>
    </row>
    <row r="83" spans="1:11" s="63" customFormat="1" ht="15.75" hidden="1" customHeight="1" x14ac:dyDescent="0.25">
      <c r="A83" s="141" t="s">
        <v>18</v>
      </c>
      <c r="B83" s="142"/>
      <c r="C83" s="65"/>
      <c r="D83" s="71">
        <v>0</v>
      </c>
      <c r="E83" s="71">
        <v>0</v>
      </c>
      <c r="F83" s="71">
        <v>0</v>
      </c>
      <c r="G83" s="71">
        <v>0</v>
      </c>
      <c r="H83" s="71">
        <v>0</v>
      </c>
      <c r="I83" s="71">
        <v>0</v>
      </c>
      <c r="J83" s="71">
        <v>0</v>
      </c>
    </row>
    <row r="84" spans="1:11" s="63" customFormat="1" ht="15" hidden="1" customHeight="1" x14ac:dyDescent="0.25">
      <c r="A84" s="143" t="s">
        <v>19</v>
      </c>
      <c r="B84" s="144"/>
      <c r="C84" s="66"/>
      <c r="D84" s="8">
        <v>0</v>
      </c>
      <c r="E84" s="8">
        <v>0</v>
      </c>
      <c r="F84" s="8">
        <v>0</v>
      </c>
      <c r="G84" s="8">
        <v>0</v>
      </c>
      <c r="H84" s="8">
        <v>0</v>
      </c>
      <c r="I84" s="8">
        <v>0</v>
      </c>
      <c r="J84" s="8">
        <v>0</v>
      </c>
    </row>
    <row r="85" spans="1:11" s="63" customFormat="1" ht="33" hidden="1" customHeight="1" x14ac:dyDescent="0.25">
      <c r="A85" s="145" t="s">
        <v>23</v>
      </c>
      <c r="B85" s="146"/>
      <c r="C85" s="67">
        <f>330499490/1000000</f>
        <v>330.49948999999998</v>
      </c>
      <c r="D85" s="48">
        <v>0</v>
      </c>
      <c r="E85" s="48">
        <v>0</v>
      </c>
      <c r="F85" s="48">
        <v>0</v>
      </c>
      <c r="G85" s="48">
        <v>0</v>
      </c>
      <c r="H85" s="48">
        <v>0</v>
      </c>
      <c r="I85" s="48">
        <v>0</v>
      </c>
      <c r="J85" s="48">
        <v>0</v>
      </c>
    </row>
    <row r="86" spans="1:11" s="63" customFormat="1" ht="18.75" hidden="1" customHeight="1" x14ac:dyDescent="0.25">
      <c r="A86" s="147" t="s">
        <v>20</v>
      </c>
      <c r="B86" s="148"/>
      <c r="C86" s="68">
        <f>C79-C85</f>
        <v>1455.6456100000003</v>
      </c>
      <c r="D86" s="68">
        <f>D79-D85</f>
        <v>1551.60345026</v>
      </c>
      <c r="E86" s="68">
        <f>E79-E85</f>
        <v>1635.3879902599999</v>
      </c>
      <c r="F86" s="68">
        <f>F79-F85</f>
        <v>1551.60345026</v>
      </c>
      <c r="G86" s="68">
        <f t="shared" ref="G86" si="67">D86/F86*100</f>
        <v>100</v>
      </c>
      <c r="H86" s="68">
        <f t="shared" ref="H86" si="68">D86/E86*100</f>
        <v>94.876779057997155</v>
      </c>
      <c r="I86" s="68">
        <f>I79-I85</f>
        <v>1528.5875959</v>
      </c>
      <c r="J86" s="68">
        <f t="shared" ref="J86" si="69">I86/F86*100</f>
        <v>98.516640681860864</v>
      </c>
    </row>
    <row r="87" spans="1:11" s="63" customFormat="1" ht="27" hidden="1" customHeight="1" x14ac:dyDescent="0.25">
      <c r="A87" s="149" t="s">
        <v>884</v>
      </c>
      <c r="B87" s="149"/>
      <c r="C87" s="149"/>
      <c r="D87" s="149"/>
      <c r="E87" s="149"/>
      <c r="F87" s="149"/>
      <c r="G87" s="149"/>
      <c r="H87" s="149"/>
      <c r="I87" s="149"/>
      <c r="J87" s="149"/>
    </row>
    <row r="88" spans="1:11" s="63" customFormat="1" ht="19.5" hidden="1" customHeight="1" x14ac:dyDescent="0.25">
      <c r="A88" s="160" t="s">
        <v>22</v>
      </c>
      <c r="B88" s="160"/>
      <c r="C88" s="73">
        <f>SUM(C89:C93)</f>
        <v>77.470740000000006</v>
      </c>
      <c r="D88" s="74">
        <f>SUM(D89:D93)</f>
        <v>517.85549085000002</v>
      </c>
      <c r="E88" s="74">
        <f t="shared" ref="E88:F88" si="70">SUM(E89:E93)</f>
        <v>544.79059085000006</v>
      </c>
      <c r="F88" s="74">
        <f t="shared" si="70"/>
        <v>517.85549085000002</v>
      </c>
      <c r="G88" s="74">
        <f>D88/F88*100</f>
        <v>100</v>
      </c>
      <c r="H88" s="74">
        <f>D88/E88*100</f>
        <v>95.05588010285291</v>
      </c>
      <c r="I88" s="74">
        <f t="shared" ref="I88" si="71">SUM(I89:I93)</f>
        <v>493.26942949999989</v>
      </c>
      <c r="J88" s="74">
        <f>I88/F88*100</f>
        <v>95.252331628338055</v>
      </c>
    </row>
    <row r="89" spans="1:11" s="63" customFormat="1" ht="15" hidden="1" customHeight="1" x14ac:dyDescent="0.25">
      <c r="A89" s="151" t="s">
        <v>15</v>
      </c>
      <c r="B89" s="152"/>
      <c r="C89" s="9">
        <f>(SUMIFS(Лист3!$O$15:$O$500,Лист3!$Q$15:$Q$500,"P2",Лист3!$K$15:$K$500,"1*"))/$Q$3</f>
        <v>73.797200000000004</v>
      </c>
      <c r="D89" s="9">
        <f>(SUMIFS(Лист1!$O$15:$O$500,Лист1!$Q$15:$Q$500,"P2",Лист1!$K$15:$K$500,"1*"))/$Q$3</f>
        <v>424.59300000000002</v>
      </c>
      <c r="E89" s="9">
        <f>(SUMIFS(Лист2!$P$15:$P$500,Лист2!$R$15:$R$500,"P2",Лист2!$K$15:$K$500,"1*"))/$Q$4</f>
        <v>451.52810000000005</v>
      </c>
      <c r="F89" s="9">
        <f>(SUMIFS(Лист1!$O$15:$O$500,Лист1!$Q$15:$Q$500,"P2",Лист1!$K$15:$K$500,"1*"))/$Q$3</f>
        <v>424.59300000000002</v>
      </c>
      <c r="G89" s="9">
        <f>D89/F89*100</f>
        <v>100</v>
      </c>
      <c r="H89" s="9">
        <f t="shared" ref="H89" si="72">D89/E89*100</f>
        <v>94.034679126282498</v>
      </c>
      <c r="I89" s="92">
        <f>(SUMIFS(Лист1!$P$15:$P$500,Лист1!$Q$15:$Q$500,"P2",Лист1!$K$15:$K$500,"1*"))/$Q$3</f>
        <v>424.59299997999995</v>
      </c>
      <c r="J89" s="9">
        <f t="shared" ref="J89:J94" si="73">I89/F89*100</f>
        <v>99.999999995289585</v>
      </c>
    </row>
    <row r="90" spans="1:11" s="63" customFormat="1" ht="15" hidden="1" customHeight="1" x14ac:dyDescent="0.25">
      <c r="A90" s="153" t="s">
        <v>16</v>
      </c>
      <c r="B90" s="154"/>
      <c r="C90" s="10">
        <f>(SUMIFS(Лист3!$O$15:$O$500,Лист3!$Q$15:$Q$500,"P2",Лист3!$K$15:$K$500,"0*"))/$Q$3</f>
        <v>3.67354</v>
      </c>
      <c r="D90" s="10">
        <f>(SUMIFS(Лист1!$O$15:$O$500,Лист1!$Q$15:$Q$500,"P2",Лист1!$K$15:$K$500,"0*"))/$Q$3</f>
        <v>91.21949085</v>
      </c>
      <c r="E90" s="10">
        <f>(SUMIFS(Лист2!$P$15:$P$500,Лист2!$R$15:$R$500,"P2",Лист2!$K$15:$K$500,"0*"))/$Q$4</f>
        <v>91.21949085</v>
      </c>
      <c r="F90" s="10">
        <f>(SUMIFS(Лист1!$O$15:$O$500,Лист1!$Q$15:$Q$500,"P2",Лист1!$K$15:$K$500,"0*"))/$Q$3</f>
        <v>91.21949085</v>
      </c>
      <c r="G90" s="10">
        <f>D90/F90*100</f>
        <v>100</v>
      </c>
      <c r="H90" s="10">
        <f t="shared" ref="H90" si="74">D90/E90*100</f>
        <v>100</v>
      </c>
      <c r="I90" s="93">
        <f>(SUMIFS(Лист1!$P$15:$P$500,Лист1!$Q$15:$Q$500,"P2",Лист1!$K$15:$K$500,"0*"))/$Q$3</f>
        <v>67.079429519999991</v>
      </c>
      <c r="J90" s="10">
        <f t="shared" si="73"/>
        <v>73.536290210503836</v>
      </c>
      <c r="K90" s="70"/>
    </row>
    <row r="91" spans="1:11" s="63" customFormat="1" ht="15" hidden="1" customHeight="1" x14ac:dyDescent="0.25">
      <c r="A91" s="155" t="s">
        <v>17</v>
      </c>
      <c r="B91" s="156"/>
      <c r="C91" s="64"/>
      <c r="D91" s="40">
        <v>2.0430000000000001</v>
      </c>
      <c r="E91" s="40">
        <v>2.0430000000000001</v>
      </c>
      <c r="F91" s="40">
        <v>2.0430000000000001</v>
      </c>
      <c r="G91" s="7">
        <f t="shared" ref="G91:G94" si="75">D91/F91*100</f>
        <v>100</v>
      </c>
      <c r="H91" s="7">
        <f t="shared" ref="H91:H94" si="76">D91/E91*100</f>
        <v>100</v>
      </c>
      <c r="I91" s="40">
        <v>1.597</v>
      </c>
      <c r="J91" s="7">
        <f t="shared" si="73"/>
        <v>78.169358786098869</v>
      </c>
    </row>
    <row r="92" spans="1:11" s="63" customFormat="1" ht="15.75" hidden="1" customHeight="1" x14ac:dyDescent="0.25">
      <c r="A92" s="141" t="s">
        <v>18</v>
      </c>
      <c r="B92" s="142"/>
      <c r="C92" s="65"/>
      <c r="D92" s="71">
        <v>0</v>
      </c>
      <c r="E92" s="71">
        <v>0</v>
      </c>
      <c r="F92" s="71">
        <v>0</v>
      </c>
      <c r="G92" s="71">
        <v>0</v>
      </c>
      <c r="H92" s="71">
        <v>0</v>
      </c>
      <c r="I92" s="71">
        <v>0</v>
      </c>
      <c r="J92" s="71">
        <v>0</v>
      </c>
    </row>
    <row r="93" spans="1:11" s="63" customFormat="1" ht="15" hidden="1" customHeight="1" x14ac:dyDescent="0.25">
      <c r="A93" s="143" t="s">
        <v>19</v>
      </c>
      <c r="B93" s="144"/>
      <c r="C93" s="66"/>
      <c r="D93" s="8">
        <v>0</v>
      </c>
      <c r="E93" s="8">
        <v>0</v>
      </c>
      <c r="F93" s="8">
        <v>0</v>
      </c>
      <c r="G93" s="8">
        <v>0</v>
      </c>
      <c r="H93" s="8">
        <v>0</v>
      </c>
      <c r="I93" s="8">
        <v>0</v>
      </c>
      <c r="J93" s="8">
        <v>0</v>
      </c>
    </row>
    <row r="94" spans="1:11" s="63" customFormat="1" ht="32.25" hidden="1" customHeight="1" x14ac:dyDescent="0.25">
      <c r="A94" s="145" t="s">
        <v>23</v>
      </c>
      <c r="B94" s="146"/>
      <c r="C94" s="72"/>
      <c r="D94" s="6">
        <f>(5680.9+19563.7+89196.7+383414.6)/1000</f>
        <v>497.85589999999996</v>
      </c>
      <c r="E94" s="6">
        <f t="shared" ref="E94:F94" si="77">(5680.9+19563.7+89196.7+383414.6)/1000</f>
        <v>497.85589999999996</v>
      </c>
      <c r="F94" s="6">
        <f t="shared" si="77"/>
        <v>497.85589999999996</v>
      </c>
      <c r="G94" s="48">
        <f t="shared" si="75"/>
        <v>100</v>
      </c>
      <c r="H94" s="48">
        <f t="shared" si="76"/>
        <v>100</v>
      </c>
      <c r="I94" s="6">
        <f>(5505.2+19563.7+89196.7+359328.7)/1000</f>
        <v>473.59430000000003</v>
      </c>
      <c r="J94" s="48">
        <f t="shared" si="73"/>
        <v>95.126782669443116</v>
      </c>
    </row>
    <row r="95" spans="1:11" s="63" customFormat="1" ht="15" hidden="1" customHeight="1" x14ac:dyDescent="0.25">
      <c r="A95" s="147" t="s">
        <v>20</v>
      </c>
      <c r="B95" s="148"/>
      <c r="C95" s="69"/>
      <c r="D95" s="68">
        <f>D88-D94</f>
        <v>19.999590850000061</v>
      </c>
      <c r="E95" s="68">
        <f>E88-E94</f>
        <v>46.934690850000095</v>
      </c>
      <c r="F95" s="68">
        <f>F88-F94</f>
        <v>19.999590850000061</v>
      </c>
      <c r="G95" s="68">
        <f t="shared" ref="G95" si="78">D95/F95*100</f>
        <v>100</v>
      </c>
      <c r="H95" s="68">
        <f t="shared" ref="H95" si="79">D95/E95*100</f>
        <v>42.611532083842455</v>
      </c>
      <c r="I95" s="68">
        <f>I88-I94</f>
        <v>19.675129499999855</v>
      </c>
      <c r="J95" s="68">
        <f t="shared" ref="J95" si="80">I95/F95*100</f>
        <v>98.377660060979679</v>
      </c>
    </row>
    <row r="96" spans="1:11" s="63" customFormat="1" ht="17.25" customHeight="1" x14ac:dyDescent="0.25">
      <c r="A96" s="157" t="s">
        <v>874</v>
      </c>
      <c r="B96" s="157"/>
      <c r="C96" s="157"/>
      <c r="D96" s="157"/>
      <c r="E96" s="157"/>
      <c r="F96" s="157"/>
      <c r="G96" s="157"/>
      <c r="H96" s="157"/>
      <c r="I96" s="157"/>
      <c r="J96" s="157"/>
    </row>
    <row r="97" spans="1:11" s="63" customFormat="1" ht="29.25" customHeight="1" x14ac:dyDescent="0.25">
      <c r="A97" s="158" t="s">
        <v>21</v>
      </c>
      <c r="B97" s="159"/>
      <c r="C97" s="46">
        <f>SUM(C98:C102)</f>
        <v>806.77457359000005</v>
      </c>
      <c r="D97" s="46">
        <f>SUM(D98:D102)</f>
        <v>724.26896711999984</v>
      </c>
      <c r="E97" s="46">
        <f t="shared" ref="E97:F97" si="81">SUM(E98:E102)</f>
        <v>725.34811808999996</v>
      </c>
      <c r="F97" s="46">
        <f t="shared" si="81"/>
        <v>724.26896711999984</v>
      </c>
      <c r="G97" s="46">
        <f>D97/F97*100</f>
        <v>100</v>
      </c>
      <c r="H97" s="46">
        <f>D97/E97*100</f>
        <v>99.85122302752481</v>
      </c>
      <c r="I97" s="46">
        <f t="shared" ref="I97" si="82">SUM(I98:I102)</f>
        <v>724.16161272999989</v>
      </c>
      <c r="J97" s="46">
        <f>I97/F97*100</f>
        <v>99.985177552142417</v>
      </c>
    </row>
    <row r="98" spans="1:11" s="63" customFormat="1" ht="19.5" customHeight="1" x14ac:dyDescent="0.25">
      <c r="A98" s="151" t="s">
        <v>15</v>
      </c>
      <c r="B98" s="152"/>
      <c r="C98" s="9">
        <f>(SUMIFS(Лист3!$O$15:$O$500,Лист3!$Q$15:$Q$500,"E*",Лист3!$K$15:$K$500,"1*"))/$Q$3</f>
        <v>738.74040000000002</v>
      </c>
      <c r="D98" s="9">
        <f>(SUMIFS(Лист1!$O$15:$O$500,Лист1!$Q$15:$Q$500,"E*",Лист1!$K$15:$K$500,"1*"))/$Q$3</f>
        <v>489.76283977999998</v>
      </c>
      <c r="E98" s="9">
        <f>(SUMIFS(Лист2!$P$15:$P$500,Лист2!$R$15:$R$500,"E*",Лист2!$K$15:$K$500,"1*"))/$Q$4</f>
        <v>490.83120000000002</v>
      </c>
      <c r="F98" s="9">
        <f>(SUMIFS(Лист1!$O$15:$O$500,Лист1!$Q$15:$Q$500,"E*",Лист1!$K$15:$K$500,"1*"))/$Q$3</f>
        <v>489.76283977999998</v>
      </c>
      <c r="G98" s="9">
        <f>D98/F98*100</f>
        <v>100</v>
      </c>
      <c r="H98" s="9">
        <f t="shared" ref="H98" si="83">D98/E98*100</f>
        <v>99.782336530359103</v>
      </c>
      <c r="I98" s="92">
        <f>(SUMIFS(Лист1!$P$15:$P$500,Лист1!$Q$15:$Q$500,"E*",Лист1!$K$15:$K$500,"1*"))/$Q$3</f>
        <v>489.71635154999996</v>
      </c>
      <c r="J98" s="9">
        <f t="shared" ref="J98" si="84">I98/F98*100</f>
        <v>99.990508011995999</v>
      </c>
    </row>
    <row r="99" spans="1:11" s="63" customFormat="1" ht="19.5" customHeight="1" x14ac:dyDescent="0.25">
      <c r="A99" s="153" t="s">
        <v>16</v>
      </c>
      <c r="B99" s="154"/>
      <c r="C99" s="10">
        <f>(SUMIFS(Лист3!$O$15:$O$500,Лист3!$Q$15:$Q$500,"E*",Лист3!$K$15:$K$500,"0*"))/$Q$3</f>
        <v>68.034173590000009</v>
      </c>
      <c r="D99" s="10">
        <f>(SUMIFS(Лист1!$O$15:$O$500,Лист1!$Q$15:$Q$500,"E*",Лист1!$K$15:$K$500,"0*"))/$Q$3</f>
        <v>212.06486550999992</v>
      </c>
      <c r="E99" s="10">
        <f>(SUMIFS(Лист2!$P$15:$P$500,Лист2!$R$15:$R$500,"E*",Лист2!$K$15:$K$500,"0*"))/$Q$4</f>
        <v>212.07565626000004</v>
      </c>
      <c r="F99" s="10">
        <f>(SUMIFS(Лист1!$O$15:$O$500,Лист1!$Q$15:$Q$500,"E*",Лист1!$K$15:$K$500,"0*"))/$Q$3</f>
        <v>212.06486550999992</v>
      </c>
      <c r="G99" s="10">
        <f t="shared" ref="G99:G104" si="85">D99/F99*100</f>
        <v>100</v>
      </c>
      <c r="H99" s="10">
        <f>D99/E99*100</f>
        <v>99.994911839392401</v>
      </c>
      <c r="I99" s="93">
        <f>(SUMIFS(Лист1!$P$15:$P$500,Лист1!$Q$15:$Q$500,"E*",Лист1!$K$15:$K$500,"0*"))/$Q$3</f>
        <v>212.05747422999994</v>
      </c>
      <c r="J99" s="10">
        <f>I99/F99*100</f>
        <v>99.996514613591359</v>
      </c>
    </row>
    <row r="100" spans="1:11" s="63" customFormat="1" ht="15" customHeight="1" x14ac:dyDescent="0.25">
      <c r="A100" s="155" t="s">
        <v>17</v>
      </c>
      <c r="B100" s="156"/>
      <c r="C100" s="64"/>
      <c r="D100" s="7">
        <v>1.26126183</v>
      </c>
      <c r="E100" s="7">
        <v>1.26126183</v>
      </c>
      <c r="F100" s="7">
        <v>1.26126183</v>
      </c>
      <c r="G100" s="7">
        <f t="shared" si="85"/>
        <v>100</v>
      </c>
      <c r="H100" s="7">
        <f t="shared" ref="H100:H104" si="86">D100/E100*100</f>
        <v>100</v>
      </c>
      <c r="I100" s="7">
        <v>1.20778695</v>
      </c>
      <c r="J100" s="7">
        <f t="shared" ref="J100:J104" si="87">I100/F100*100</f>
        <v>95.760207854700568</v>
      </c>
    </row>
    <row r="101" spans="1:11" s="63" customFormat="1" ht="19.5" hidden="1" customHeight="1" x14ac:dyDescent="0.25">
      <c r="A101" s="141" t="s">
        <v>18</v>
      </c>
      <c r="B101" s="142"/>
      <c r="C101" s="65"/>
      <c r="D101" s="71">
        <v>0</v>
      </c>
      <c r="E101" s="71">
        <v>0</v>
      </c>
      <c r="F101" s="71">
        <v>0</v>
      </c>
      <c r="G101" s="71">
        <v>0</v>
      </c>
      <c r="H101" s="71">
        <v>0</v>
      </c>
      <c r="I101" s="71">
        <v>0</v>
      </c>
      <c r="J101" s="71">
        <v>0</v>
      </c>
    </row>
    <row r="102" spans="1:11" s="63" customFormat="1" ht="17.25" customHeight="1" x14ac:dyDescent="0.25">
      <c r="A102" s="143" t="s">
        <v>19</v>
      </c>
      <c r="B102" s="144"/>
      <c r="C102" s="66"/>
      <c r="D102" s="8">
        <v>21.18</v>
      </c>
      <c r="E102" s="8">
        <v>21.18</v>
      </c>
      <c r="F102" s="8">
        <v>21.18</v>
      </c>
      <c r="G102" s="8">
        <f t="shared" si="85"/>
        <v>100</v>
      </c>
      <c r="H102" s="8">
        <f t="shared" si="86"/>
        <v>100</v>
      </c>
      <c r="I102" s="8">
        <v>21.18</v>
      </c>
      <c r="J102" s="8">
        <f t="shared" si="87"/>
        <v>100</v>
      </c>
    </row>
    <row r="103" spans="1:11" s="63" customFormat="1" ht="29.25" customHeight="1" x14ac:dyDescent="0.25">
      <c r="A103" s="145" t="s">
        <v>23</v>
      </c>
      <c r="B103" s="146"/>
      <c r="C103" s="67">
        <f>373570947.37/1000000</f>
        <v>373.57094737</v>
      </c>
      <c r="D103" s="48">
        <v>495.25062921</v>
      </c>
      <c r="E103" s="48">
        <v>495.25062921</v>
      </c>
      <c r="F103" s="48">
        <v>495.25062921</v>
      </c>
      <c r="G103" s="48">
        <f t="shared" si="85"/>
        <v>100</v>
      </c>
      <c r="H103" s="48">
        <f t="shared" si="86"/>
        <v>100</v>
      </c>
      <c r="I103" s="48">
        <v>495.25062919999999</v>
      </c>
      <c r="J103" s="48">
        <f t="shared" si="87"/>
        <v>99.999999997980808</v>
      </c>
    </row>
    <row r="104" spans="1:11" s="63" customFormat="1" ht="15.75" customHeight="1" x14ac:dyDescent="0.25">
      <c r="A104" s="147" t="s">
        <v>20</v>
      </c>
      <c r="B104" s="148"/>
      <c r="C104" s="68">
        <f>C97-C103</f>
        <v>433.20362622000005</v>
      </c>
      <c r="D104" s="68">
        <f>D97-D103</f>
        <v>229.01833790999984</v>
      </c>
      <c r="E104" s="68">
        <f>E97-E103</f>
        <v>230.09748887999996</v>
      </c>
      <c r="F104" s="68">
        <f>F97-F103</f>
        <v>229.01833790999984</v>
      </c>
      <c r="G104" s="68">
        <f t="shared" si="85"/>
        <v>100</v>
      </c>
      <c r="H104" s="68">
        <f t="shared" si="86"/>
        <v>99.531002717477321</v>
      </c>
      <c r="I104" s="68">
        <f>I97-I103</f>
        <v>228.9109835299999</v>
      </c>
      <c r="J104" s="68">
        <f t="shared" si="87"/>
        <v>99.953124111815825</v>
      </c>
    </row>
    <row r="105" spans="1:11" s="63" customFormat="1" ht="27" hidden="1" customHeight="1" x14ac:dyDescent="0.25">
      <c r="A105" s="149" t="s">
        <v>885</v>
      </c>
      <c r="B105" s="149"/>
      <c r="C105" s="149"/>
      <c r="D105" s="149"/>
      <c r="E105" s="149"/>
      <c r="F105" s="149"/>
      <c r="G105" s="149"/>
      <c r="H105" s="149"/>
      <c r="I105" s="149"/>
      <c r="J105" s="149"/>
    </row>
    <row r="106" spans="1:11" s="63" customFormat="1" ht="21" hidden="1" customHeight="1" x14ac:dyDescent="0.25">
      <c r="A106" s="160" t="s">
        <v>22</v>
      </c>
      <c r="B106" s="160"/>
      <c r="C106" s="73">
        <f>SUM(C107:C111)</f>
        <v>410.61406856999997</v>
      </c>
      <c r="D106" s="74">
        <f>SUM(D107:D111)</f>
        <v>536.32441570000003</v>
      </c>
      <c r="E106" s="74">
        <f t="shared" ref="E106:F106" si="88">SUM(E107:E111)</f>
        <v>536.81456521000007</v>
      </c>
      <c r="F106" s="74">
        <f t="shared" si="88"/>
        <v>536.32441570000003</v>
      </c>
      <c r="G106" s="74">
        <f>D106/F106*100</f>
        <v>100</v>
      </c>
      <c r="H106" s="74">
        <f>D106/E106*100</f>
        <v>99.908692956233722</v>
      </c>
      <c r="I106" s="74">
        <f t="shared" ref="I106" si="89">SUM(I107:I111)</f>
        <v>536.27825081000003</v>
      </c>
      <c r="J106" s="74">
        <f>I106/F106*100</f>
        <v>99.99139235719116</v>
      </c>
    </row>
    <row r="107" spans="1:11" s="63" customFormat="1" ht="15" hidden="1" customHeight="1" x14ac:dyDescent="0.25">
      <c r="A107" s="151" t="s">
        <v>15</v>
      </c>
      <c r="B107" s="152"/>
      <c r="C107" s="9">
        <f>(SUMIFS(Лист3!$O$15:$O$500,Лист3!$Q$15:$Q$500,"E1",Лист3!$K$15:$K$500,"1*"))/$Q$3</f>
        <v>357.23349999999999</v>
      </c>
      <c r="D107" s="9">
        <f>(SUMIFS(Лист1!$O$15:$O$500,Лист1!$Q$15:$Q$500,"E1",Лист1!$K$15:$K$500,"1*"))/$Q$3</f>
        <v>342.43995218999999</v>
      </c>
      <c r="E107" s="9">
        <f>(SUMIFS(Лист2!$P$15:$P$500,Лист2!$R$15:$R$500,"E1",Лист2!$K$15:$K$500,"1*"))/$Q$4</f>
        <v>342.92520000000002</v>
      </c>
      <c r="F107" s="9">
        <f>(SUMIFS(Лист1!$O$15:$O$500,Лист1!$Q$15:$Q$500,"E1",Лист1!$K$15:$K$500,"1*"))/$Q$3</f>
        <v>342.43995218999999</v>
      </c>
      <c r="G107" s="9">
        <f>D107/F107*100</f>
        <v>100</v>
      </c>
      <c r="H107" s="9">
        <f t="shared" ref="H107" si="90">D107/E107*100</f>
        <v>99.85849747700081</v>
      </c>
      <c r="I107" s="92">
        <f>(SUMIFS(Лист1!$P$15:$P$500,Лист1!$Q$15:$Q$500,"E1",Лист1!$K$15:$K$500,"1*"))/$Q$3</f>
        <v>342.39424897000004</v>
      </c>
      <c r="J107" s="9">
        <f t="shared" ref="J107:J112" si="91">I107/F107*100</f>
        <v>99.986653654251597</v>
      </c>
    </row>
    <row r="108" spans="1:11" s="63" customFormat="1" ht="15" hidden="1" customHeight="1" x14ac:dyDescent="0.25">
      <c r="A108" s="153" t="s">
        <v>16</v>
      </c>
      <c r="B108" s="154"/>
      <c r="C108" s="10">
        <f>(SUMIFS(Лист3!$O$15:$O$500,Лист3!$Q$15:$Q$500,"E1",Лист3!$K$15:$K$500,"0*"))/$Q$3</f>
        <v>53.380568570000001</v>
      </c>
      <c r="D108" s="10">
        <f>(SUMIFS(Лист1!$O$15:$O$500,Лист1!$Q$15:$Q$500,"E1",Лист1!$K$15:$K$500,"0*"))/$Q$3</f>
        <v>193.74447750999997</v>
      </c>
      <c r="E108" s="10">
        <f>(SUMIFS(Лист2!$P$15:$P$500,Лист2!$R$15:$R$500,"E1",Лист2!$K$15:$K$500,"0*"))/$Q$4</f>
        <v>193.74937921</v>
      </c>
      <c r="F108" s="10">
        <f>(SUMIFS(Лист1!$O$15:$O$500,Лист1!$Q$15:$Q$500,"E1",Лист1!$K$15:$K$500,"0*"))/$Q$3</f>
        <v>193.74447750999997</v>
      </c>
      <c r="G108" s="10">
        <f>D108/F108*100</f>
        <v>100</v>
      </c>
      <c r="H108" s="10">
        <f t="shared" ref="H108" si="92">D108/E108*100</f>
        <v>99.997470082216509</v>
      </c>
      <c r="I108" s="93">
        <f>(SUMIFS(Лист1!$P$15:$P$500,Лист1!$Q$15:$Q$500,"E1",Лист1!$K$15:$K$500,"0*"))/$Q$3</f>
        <v>193.74401583999997</v>
      </c>
      <c r="J108" s="10">
        <f t="shared" si="91"/>
        <v>99.999761711917714</v>
      </c>
      <c r="K108" s="70"/>
    </row>
    <row r="109" spans="1:11" s="63" customFormat="1" ht="15" hidden="1" customHeight="1" x14ac:dyDescent="0.25">
      <c r="A109" s="155" t="s">
        <v>17</v>
      </c>
      <c r="B109" s="156"/>
      <c r="C109" s="64"/>
      <c r="D109" s="7">
        <v>0.139986</v>
      </c>
      <c r="E109" s="7">
        <v>0.139986</v>
      </c>
      <c r="F109" s="7">
        <v>0.139986</v>
      </c>
      <c r="G109" s="7">
        <f>D109/F109*100</f>
        <v>100</v>
      </c>
      <c r="H109" s="7">
        <f t="shared" ref="H109" si="93">D109/E109*100</f>
        <v>100</v>
      </c>
      <c r="I109" s="7">
        <v>0.139986</v>
      </c>
      <c r="J109" s="7">
        <f t="shared" si="91"/>
        <v>100</v>
      </c>
    </row>
    <row r="110" spans="1:11" s="63" customFormat="1" ht="15.75" hidden="1" customHeight="1" x14ac:dyDescent="0.25">
      <c r="A110" s="141" t="s">
        <v>18</v>
      </c>
      <c r="B110" s="142"/>
      <c r="C110" s="65"/>
      <c r="D110" s="71">
        <v>0</v>
      </c>
      <c r="E110" s="71">
        <v>0</v>
      </c>
      <c r="F110" s="71">
        <v>0</v>
      </c>
      <c r="G110" s="71">
        <v>0</v>
      </c>
      <c r="H110" s="71">
        <v>0</v>
      </c>
      <c r="I110" s="71">
        <v>0</v>
      </c>
      <c r="J110" s="71">
        <v>0</v>
      </c>
    </row>
    <row r="111" spans="1:11" s="63" customFormat="1" ht="15" hidden="1" customHeight="1" x14ac:dyDescent="0.25">
      <c r="A111" s="143" t="s">
        <v>19</v>
      </c>
      <c r="B111" s="144"/>
      <c r="C111" s="66"/>
      <c r="D111" s="8">
        <v>0</v>
      </c>
      <c r="E111" s="8">
        <v>0</v>
      </c>
      <c r="F111" s="8">
        <v>0</v>
      </c>
      <c r="G111" s="8">
        <v>0</v>
      </c>
      <c r="H111" s="8">
        <v>0</v>
      </c>
      <c r="I111" s="8">
        <v>0</v>
      </c>
      <c r="J111" s="8">
        <v>0</v>
      </c>
    </row>
    <row r="112" spans="1:11" s="63" customFormat="1" ht="31.5" hidden="1" customHeight="1" x14ac:dyDescent="0.25">
      <c r="A112" s="145" t="s">
        <v>23</v>
      </c>
      <c r="B112" s="146"/>
      <c r="C112" s="72"/>
      <c r="D112" s="6">
        <f>495250629.21/1000000</f>
        <v>495.25062921</v>
      </c>
      <c r="E112" s="6">
        <f t="shared" ref="E112:F112" si="94">495250629.21/1000000</f>
        <v>495.25062921</v>
      </c>
      <c r="F112" s="6">
        <f t="shared" si="94"/>
        <v>495.25062921</v>
      </c>
      <c r="G112" s="48">
        <f t="shared" ref="G112" si="95">D112/F112*100</f>
        <v>100</v>
      </c>
      <c r="H112" s="48">
        <f t="shared" ref="H112" si="96">D112/E112*100</f>
        <v>100</v>
      </c>
      <c r="I112" s="6">
        <f>495250629.2/1000000</f>
        <v>495.25062919999999</v>
      </c>
      <c r="J112" s="48">
        <f t="shared" si="91"/>
        <v>99.999999997980808</v>
      </c>
    </row>
    <row r="113" spans="1:11" s="63" customFormat="1" ht="18" hidden="1" customHeight="1" x14ac:dyDescent="0.25">
      <c r="A113" s="147" t="s">
        <v>20</v>
      </c>
      <c r="B113" s="148"/>
      <c r="C113" s="69"/>
      <c r="D113" s="68">
        <f>D106-D112</f>
        <v>41.073786490000032</v>
      </c>
      <c r="E113" s="68">
        <f>E106-E112</f>
        <v>41.563936000000069</v>
      </c>
      <c r="F113" s="68">
        <f>F106-F112</f>
        <v>41.073786490000032</v>
      </c>
      <c r="G113" s="68">
        <f t="shared" ref="G113" si="97">D113/F113*100</f>
        <v>100</v>
      </c>
      <c r="H113" s="68">
        <f t="shared" ref="H113" si="98">D113/E113*100</f>
        <v>98.820733652366229</v>
      </c>
      <c r="I113" s="68">
        <f>I106-I112</f>
        <v>41.02762161000004</v>
      </c>
      <c r="J113" s="68">
        <f t="shared" ref="J113" si="99">I113/F113*100</f>
        <v>99.887605005661626</v>
      </c>
    </row>
    <row r="114" spans="1:11" s="63" customFormat="1" ht="27" hidden="1" customHeight="1" x14ac:dyDescent="0.25">
      <c r="A114" s="149" t="s">
        <v>886</v>
      </c>
      <c r="B114" s="149"/>
      <c r="C114" s="149"/>
      <c r="D114" s="149"/>
      <c r="E114" s="149"/>
      <c r="F114" s="149"/>
      <c r="G114" s="149"/>
      <c r="H114" s="149"/>
      <c r="I114" s="149"/>
      <c r="J114" s="149"/>
    </row>
    <row r="115" spans="1:11" s="63" customFormat="1" ht="18" hidden="1" customHeight="1" x14ac:dyDescent="0.25">
      <c r="A115" s="160" t="s">
        <v>22</v>
      </c>
      <c r="B115" s="160"/>
      <c r="C115" s="73">
        <f>SUM(C116:C120)</f>
        <v>235.33878787</v>
      </c>
      <c r="D115" s="74">
        <f>SUM(D116:D120)</f>
        <v>56.393974729999996</v>
      </c>
      <c r="E115" s="74">
        <f t="shared" ref="E115:F115" si="100">SUM(E116:E120)</f>
        <v>56.393974729999996</v>
      </c>
      <c r="F115" s="74">
        <f t="shared" si="100"/>
        <v>56.393974729999996</v>
      </c>
      <c r="G115" s="74">
        <f>D115/F115*100</f>
        <v>100</v>
      </c>
      <c r="H115" s="74">
        <f>D115/E115*100</f>
        <v>100</v>
      </c>
      <c r="I115" s="74">
        <f t="shared" ref="I115" si="101">SUM(I116:I120)</f>
        <v>56.34049985</v>
      </c>
      <c r="J115" s="74">
        <f>I115/F115*100</f>
        <v>99.905176252860301</v>
      </c>
    </row>
    <row r="116" spans="1:11" s="63" customFormat="1" ht="15" hidden="1" customHeight="1" x14ac:dyDescent="0.25">
      <c r="A116" s="151" t="s">
        <v>15</v>
      </c>
      <c r="B116" s="152"/>
      <c r="C116" s="9">
        <f>(SUMIFS(Лист3!$O$15:$O$500,Лист3!$Q$15:$Q$500,"E2",Лист3!$K$15:$K$500,"1*"))/$Q$3</f>
        <v>232.9854</v>
      </c>
      <c r="D116" s="9">
        <f>(SUMIFS(Лист1!$O$15:$O$500,Лист1!$Q$15:$Q$500,"E2",Лист1!$K$15:$K$500,"1*"))/$Q$3</f>
        <v>55.460299999999997</v>
      </c>
      <c r="E116" s="9">
        <f>(SUMIFS(Лист2!$P$15:$P$500,Лист2!$R$15:$R$500,"E2",Лист2!$K$15:$K$500,"1*"))/$Q$4</f>
        <v>55.460299999999997</v>
      </c>
      <c r="F116" s="9">
        <f>(SUMIFS(Лист1!$O$15:$O$500,Лист1!$Q$15:$Q$500,"E2",Лист1!$K$15:$K$500,"1*"))/$Q$3</f>
        <v>55.460299999999997</v>
      </c>
      <c r="G116" s="9">
        <f>D116/F116*100</f>
        <v>100</v>
      </c>
      <c r="H116" s="9">
        <f t="shared" ref="H116:H118" si="102">D116/E116*100</f>
        <v>100</v>
      </c>
      <c r="I116" s="92">
        <f>(SUMIFS(Лист1!$P$15:$P$500,Лист1!$Q$15:$Q$500,"E2",Лист1!$K$15:$K$500,"1*"))/$Q$3</f>
        <v>55.460299999999997</v>
      </c>
      <c r="J116" s="9">
        <f t="shared" ref="J116:J118" si="103">I116/F116*100</f>
        <v>100</v>
      </c>
    </row>
    <row r="117" spans="1:11" s="63" customFormat="1" ht="15" hidden="1" customHeight="1" x14ac:dyDescent="0.25">
      <c r="A117" s="153" t="s">
        <v>16</v>
      </c>
      <c r="B117" s="154"/>
      <c r="C117" s="10">
        <f>(SUMIFS(Лист3!$O$15:$O$500,Лист3!$Q$15:$Q$500,"E2",Лист3!$K$15:$K$500,"0*"))/$Q$3</f>
        <v>2.3533878700000002</v>
      </c>
      <c r="D117" s="10">
        <f>(SUMIFS(Лист1!$O$15:$O$500,Лист1!$Q$15:$Q$500,"E2",Лист1!$K$15:$K$500,"0*"))/$Q$3</f>
        <v>0.56020505000000009</v>
      </c>
      <c r="E117" s="10">
        <f>(SUMIFS(Лист2!$P$15:$P$500,Лист2!$R$15:$R$500,"E2",Лист2!$K$15:$K$500,"0*"))/$Q$4</f>
        <v>0.56020504999999998</v>
      </c>
      <c r="F117" s="10">
        <f>(SUMIFS(Лист1!$O$15:$O$500,Лист1!$Q$15:$Q$500,"E2",Лист1!$K$15:$K$500,"0*"))/$Q$3</f>
        <v>0.56020505000000009</v>
      </c>
      <c r="G117" s="10">
        <f>D117/F117*100</f>
        <v>100</v>
      </c>
      <c r="H117" s="10">
        <f t="shared" si="102"/>
        <v>100.00000000000003</v>
      </c>
      <c r="I117" s="93">
        <f>(SUMIFS(Лист1!$P$15:$P$500,Лист1!$Q$15:$Q$500,"E2",Лист1!$K$15:$K$500,"0*"))/$Q$3</f>
        <v>0.56020505000000009</v>
      </c>
      <c r="J117" s="10">
        <f t="shared" si="103"/>
        <v>100</v>
      </c>
      <c r="K117" s="70"/>
    </row>
    <row r="118" spans="1:11" s="63" customFormat="1" ht="15" hidden="1" customHeight="1" x14ac:dyDescent="0.25">
      <c r="A118" s="155" t="s">
        <v>17</v>
      </c>
      <c r="B118" s="156"/>
      <c r="C118" s="64"/>
      <c r="D118" s="7">
        <v>0.37346968000000003</v>
      </c>
      <c r="E118" s="7">
        <v>0.37346968000000003</v>
      </c>
      <c r="F118" s="7">
        <v>0.37346968000000003</v>
      </c>
      <c r="G118" s="7">
        <f>D118/F118*100</f>
        <v>100</v>
      </c>
      <c r="H118" s="7">
        <f t="shared" si="102"/>
        <v>100</v>
      </c>
      <c r="I118" s="7">
        <v>0.31999480000000002</v>
      </c>
      <c r="J118" s="7">
        <f t="shared" si="103"/>
        <v>85.681600712539776</v>
      </c>
    </row>
    <row r="119" spans="1:11" s="63" customFormat="1" ht="15.75" hidden="1" customHeight="1" x14ac:dyDescent="0.25">
      <c r="A119" s="141" t="s">
        <v>18</v>
      </c>
      <c r="B119" s="142"/>
      <c r="C119" s="65"/>
      <c r="D119" s="71">
        <v>0</v>
      </c>
      <c r="E119" s="71">
        <v>0</v>
      </c>
      <c r="F119" s="71">
        <v>0</v>
      </c>
      <c r="G119" s="71">
        <v>0</v>
      </c>
      <c r="H119" s="71">
        <v>0</v>
      </c>
      <c r="I119" s="71">
        <v>0</v>
      </c>
      <c r="J119" s="71">
        <v>0</v>
      </c>
    </row>
    <row r="120" spans="1:11" s="63" customFormat="1" ht="15" hidden="1" customHeight="1" x14ac:dyDescent="0.25">
      <c r="A120" s="143" t="s">
        <v>19</v>
      </c>
      <c r="B120" s="144"/>
      <c r="C120" s="66"/>
      <c r="D120" s="8">
        <v>0</v>
      </c>
      <c r="E120" s="8">
        <v>0</v>
      </c>
      <c r="F120" s="8">
        <v>0</v>
      </c>
      <c r="G120" s="8">
        <v>0</v>
      </c>
      <c r="H120" s="8">
        <v>0</v>
      </c>
      <c r="I120" s="8">
        <v>0</v>
      </c>
      <c r="J120" s="8">
        <v>0</v>
      </c>
    </row>
    <row r="121" spans="1:11" s="63" customFormat="1" ht="30.75" hidden="1" customHeight="1" x14ac:dyDescent="0.25">
      <c r="A121" s="145" t="s">
        <v>23</v>
      </c>
      <c r="B121" s="146"/>
      <c r="C121" s="72"/>
      <c r="D121" s="6">
        <v>0</v>
      </c>
      <c r="E121" s="6">
        <v>0</v>
      </c>
      <c r="F121" s="6">
        <v>0</v>
      </c>
      <c r="G121" s="48">
        <v>0</v>
      </c>
      <c r="H121" s="48">
        <v>0</v>
      </c>
      <c r="I121" s="6">
        <v>0</v>
      </c>
      <c r="J121" s="48">
        <v>0</v>
      </c>
    </row>
    <row r="122" spans="1:11" s="63" customFormat="1" ht="16.5" hidden="1" customHeight="1" x14ac:dyDescent="0.25">
      <c r="A122" s="147" t="s">
        <v>20</v>
      </c>
      <c r="B122" s="148"/>
      <c r="C122" s="69"/>
      <c r="D122" s="68">
        <f>D115-D121</f>
        <v>56.393974729999996</v>
      </c>
      <c r="E122" s="68">
        <f>E115-E121</f>
        <v>56.393974729999996</v>
      </c>
      <c r="F122" s="68">
        <f>F115-F121</f>
        <v>56.393974729999996</v>
      </c>
      <c r="G122" s="68">
        <f t="shared" ref="G122" si="104">D122/F122*100</f>
        <v>100</v>
      </c>
      <c r="H122" s="68">
        <f t="shared" ref="H122" si="105">D122/E122*100</f>
        <v>100</v>
      </c>
      <c r="I122" s="68">
        <f>I115-I121</f>
        <v>56.34049985</v>
      </c>
      <c r="J122" s="68">
        <f t="shared" ref="J122" si="106">I122/F122*100</f>
        <v>99.905176252860301</v>
      </c>
    </row>
    <row r="123" spans="1:11" s="63" customFormat="1" ht="27" hidden="1" customHeight="1" x14ac:dyDescent="0.25">
      <c r="A123" s="149" t="s">
        <v>887</v>
      </c>
      <c r="B123" s="149"/>
      <c r="C123" s="149"/>
      <c r="D123" s="149"/>
      <c r="E123" s="149"/>
      <c r="F123" s="149"/>
      <c r="G123" s="149"/>
      <c r="H123" s="149"/>
      <c r="I123" s="149"/>
      <c r="J123" s="149"/>
    </row>
    <row r="124" spans="1:11" s="63" customFormat="1" ht="23.25" hidden="1" customHeight="1" x14ac:dyDescent="0.25">
      <c r="A124" s="160" t="s">
        <v>22</v>
      </c>
      <c r="B124" s="160"/>
      <c r="C124" s="73">
        <f>SUM(C125:C129)</f>
        <v>64.637474749999996</v>
      </c>
      <c r="D124" s="74">
        <f>SUM(D125:D129)</f>
        <v>37.412269999999999</v>
      </c>
      <c r="E124" s="74">
        <f t="shared" ref="E124:F124" si="107">SUM(E125:E129)</f>
        <v>37.412269999999999</v>
      </c>
      <c r="F124" s="74">
        <f t="shared" si="107"/>
        <v>37.412269999999999</v>
      </c>
      <c r="G124" s="74">
        <f>D124/F124*100</f>
        <v>100</v>
      </c>
      <c r="H124" s="74">
        <f>D124/E124*100</f>
        <v>100</v>
      </c>
      <c r="I124" s="74">
        <f t="shared" ref="I124" si="108">SUM(I125:I129)</f>
        <v>37.405349349999995</v>
      </c>
      <c r="J124" s="74">
        <f>I124/F124*100</f>
        <v>99.981501657076663</v>
      </c>
    </row>
    <row r="125" spans="1:11" s="63" customFormat="1" ht="15" hidden="1" customHeight="1" x14ac:dyDescent="0.25">
      <c r="A125" s="151" t="s">
        <v>15</v>
      </c>
      <c r="B125" s="152"/>
      <c r="C125" s="9">
        <f>(SUMIFS(Лист3!$O$15:$O$500,Лист3!$Q$15:$Q$500,"E6",Лист3!$K$15:$K$500,"1*"))/$Q$3</f>
        <v>54.091099999999997</v>
      </c>
      <c r="D125" s="9">
        <f>(SUMIFS(Лист1!$O$15:$O$500,Лист1!$Q$15:$Q$500,"E6",Лист1!$K$15:$K$500,"1*"))/$Q$3</f>
        <v>0</v>
      </c>
      <c r="E125" s="9">
        <f>(SUMIFS(Лист2!$P$15:$P$500,Лист2!$R$15:$R$500,"E6",Лист2!$K$15:$K$500,"1*"))/$Q$4</f>
        <v>0</v>
      </c>
      <c r="F125" s="9">
        <f>(SUMIFS(Лист1!$O$15:$O$500,Лист1!$Q$15:$Q$500,"E6",Лист1!$K$15:$K$500,"1*"))/$Q$3</f>
        <v>0</v>
      </c>
      <c r="G125" s="9">
        <v>0</v>
      </c>
      <c r="H125" s="9">
        <v>0</v>
      </c>
      <c r="I125" s="92">
        <f>(SUMIFS(Лист1!$P$15:$P$500,Лист1!$Q$15:$Q$500,"E6",Лист1!$K$15:$K$500,"1*"))/$Q$3</f>
        <v>0</v>
      </c>
      <c r="J125" s="9">
        <v>0</v>
      </c>
    </row>
    <row r="126" spans="1:11" s="63" customFormat="1" ht="15" hidden="1" customHeight="1" x14ac:dyDescent="0.25">
      <c r="A126" s="153" t="s">
        <v>16</v>
      </c>
      <c r="B126" s="154"/>
      <c r="C126" s="10">
        <f>(SUMIFS(Лист3!$O$15:$O$500,Лист3!$Q$15:$Q$500,"E6",Лист3!$K$15:$K$500,"0*"))/$Q$3</f>
        <v>10.54637475</v>
      </c>
      <c r="D126" s="10">
        <f>(SUMIFS(Лист1!$O$15:$O$500,Лист1!$Q$15:$Q$500,"E6",Лист1!$K$15:$K$500,"0*"))/$Q$3</f>
        <v>16.23227</v>
      </c>
      <c r="E126" s="10">
        <f>(SUMIFS(Лист2!$P$15:$P$500,Лист2!$R$15:$R$500,"E6",Лист2!$K$15:$K$500,"0*"))/$Q$4</f>
        <v>16.23227</v>
      </c>
      <c r="F126" s="10">
        <f>(SUMIFS(Лист1!$O$15:$O$500,Лист1!$Q$15:$Q$500,"E6",Лист1!$K$15:$K$500,"0*"))/$Q$3</f>
        <v>16.23227</v>
      </c>
      <c r="G126" s="10">
        <f>D126/F126*100</f>
        <v>100</v>
      </c>
      <c r="H126" s="10">
        <f t="shared" ref="H126" si="109">D126/E126*100</f>
        <v>100</v>
      </c>
      <c r="I126" s="93">
        <f>(SUMIFS(Лист1!$P$15:$P$500,Лист1!$Q$15:$Q$500,"E6",Лист1!$K$15:$K$500,"0*"))/$Q$3</f>
        <v>16.225349349999998</v>
      </c>
      <c r="J126" s="10">
        <f t="shared" ref="J126:J129" si="110">I126/F126*100</f>
        <v>99.957364866405001</v>
      </c>
      <c r="K126" s="70"/>
    </row>
    <row r="127" spans="1:11" s="63" customFormat="1" ht="15" hidden="1" customHeight="1" x14ac:dyDescent="0.25">
      <c r="A127" s="155" t="s">
        <v>17</v>
      </c>
      <c r="B127" s="156"/>
      <c r="C127" s="64"/>
      <c r="D127" s="7">
        <v>0</v>
      </c>
      <c r="E127" s="7">
        <v>0</v>
      </c>
      <c r="F127" s="7">
        <v>0</v>
      </c>
      <c r="G127" s="7">
        <v>0</v>
      </c>
      <c r="H127" s="7">
        <v>0</v>
      </c>
      <c r="I127" s="7">
        <v>0</v>
      </c>
      <c r="J127" s="7">
        <v>0</v>
      </c>
    </row>
    <row r="128" spans="1:11" s="63" customFormat="1" ht="15.75" hidden="1" customHeight="1" x14ac:dyDescent="0.25">
      <c r="A128" s="141" t="s">
        <v>18</v>
      </c>
      <c r="B128" s="142"/>
      <c r="C128" s="65"/>
      <c r="D128" s="71">
        <v>0</v>
      </c>
      <c r="E128" s="71">
        <v>0</v>
      </c>
      <c r="F128" s="71">
        <v>0</v>
      </c>
      <c r="G128" s="71">
        <v>0</v>
      </c>
      <c r="H128" s="71">
        <v>0</v>
      </c>
      <c r="I128" s="71">
        <v>0</v>
      </c>
      <c r="J128" s="71">
        <v>0</v>
      </c>
    </row>
    <row r="129" spans="1:10" s="63" customFormat="1" ht="15" hidden="1" customHeight="1" x14ac:dyDescent="0.25">
      <c r="A129" s="143" t="s">
        <v>19</v>
      </c>
      <c r="B129" s="144"/>
      <c r="C129" s="66"/>
      <c r="D129" s="8">
        <v>21.18</v>
      </c>
      <c r="E129" s="8">
        <v>21.18</v>
      </c>
      <c r="F129" s="8">
        <v>21.18</v>
      </c>
      <c r="G129" s="8">
        <f t="shared" ref="G129" si="111">D129/F129*100</f>
        <v>100</v>
      </c>
      <c r="H129" s="8">
        <f>D129/E129*100</f>
        <v>100</v>
      </c>
      <c r="I129" s="8">
        <v>21.18</v>
      </c>
      <c r="J129" s="8">
        <f t="shared" si="110"/>
        <v>100</v>
      </c>
    </row>
    <row r="130" spans="1:10" s="63" customFormat="1" ht="32.25" hidden="1" customHeight="1" x14ac:dyDescent="0.25">
      <c r="A130" s="145" t="s">
        <v>23</v>
      </c>
      <c r="B130" s="146"/>
      <c r="C130" s="72"/>
      <c r="D130" s="6">
        <v>0</v>
      </c>
      <c r="E130" s="6">
        <v>0</v>
      </c>
      <c r="F130" s="6">
        <v>0</v>
      </c>
      <c r="G130" s="48">
        <v>0</v>
      </c>
      <c r="H130" s="48">
        <v>0</v>
      </c>
      <c r="I130" s="6">
        <v>0</v>
      </c>
      <c r="J130" s="48">
        <v>0</v>
      </c>
    </row>
    <row r="131" spans="1:10" s="63" customFormat="1" ht="15" hidden="1" customHeight="1" x14ac:dyDescent="0.25">
      <c r="A131" s="147" t="s">
        <v>20</v>
      </c>
      <c r="B131" s="148"/>
      <c r="C131" s="69"/>
      <c r="D131" s="68">
        <f>D124-D130</f>
        <v>37.412269999999999</v>
      </c>
      <c r="E131" s="68">
        <f>E124-E130</f>
        <v>37.412269999999999</v>
      </c>
      <c r="F131" s="68">
        <f>F124-F130</f>
        <v>37.412269999999999</v>
      </c>
      <c r="G131" s="68">
        <f t="shared" ref="G131" si="112">D131/F131*100</f>
        <v>100</v>
      </c>
      <c r="H131" s="68">
        <f t="shared" ref="H131" si="113">D131/E131*100</f>
        <v>100</v>
      </c>
      <c r="I131" s="68">
        <f>I124-I130</f>
        <v>37.405349349999995</v>
      </c>
      <c r="J131" s="68">
        <f t="shared" ref="J131" si="114">I131/F131*100</f>
        <v>99.981501657076663</v>
      </c>
    </row>
    <row r="132" spans="1:10" ht="18" customHeight="1" x14ac:dyDescent="0.25">
      <c r="A132" s="157" t="s">
        <v>873</v>
      </c>
      <c r="B132" s="157"/>
      <c r="C132" s="157"/>
      <c r="D132" s="157"/>
      <c r="E132" s="157"/>
      <c r="F132" s="157"/>
      <c r="G132" s="157"/>
      <c r="H132" s="157"/>
      <c r="I132" s="157"/>
      <c r="J132" s="157"/>
    </row>
    <row r="133" spans="1:10" ht="33" customHeight="1" x14ac:dyDescent="0.25">
      <c r="A133" s="158" t="s">
        <v>21</v>
      </c>
      <c r="B133" s="159"/>
      <c r="C133" s="46">
        <f>SUM(C134:C138)</f>
        <v>15.19052632</v>
      </c>
      <c r="D133" s="46">
        <f>SUM(D134:D138)</f>
        <v>72.501191280000015</v>
      </c>
      <c r="E133" s="46">
        <f t="shared" ref="E133:F133" si="115">SUM(E134:E138)</f>
        <v>72.501191280000015</v>
      </c>
      <c r="F133" s="46">
        <f t="shared" si="115"/>
        <v>72.501191280000015</v>
      </c>
      <c r="G133" s="46">
        <f>D133/F133*100</f>
        <v>100</v>
      </c>
      <c r="H133" s="46">
        <f>D133/E133*100</f>
        <v>100</v>
      </c>
      <c r="I133" s="46">
        <f t="shared" ref="I133" si="116">SUM(I134:I138)</f>
        <v>72.501191270000007</v>
      </c>
      <c r="J133" s="46">
        <f>I133/F133*100</f>
        <v>99.999999986207115</v>
      </c>
    </row>
    <row r="134" spans="1:10" ht="15" customHeight="1" x14ac:dyDescent="0.25">
      <c r="A134" s="151" t="s">
        <v>15</v>
      </c>
      <c r="B134" s="152"/>
      <c r="C134" s="9">
        <f>(SUMIFS(Лист3!$O$15:$O$500,Лист3!$Q$15:$Q$500,"A*",Лист3!$K$15:$K$500,"1*"))/$Q$3</f>
        <v>14.430999999999999</v>
      </c>
      <c r="D134" s="9">
        <f>(SUMIFS(Лист1!$O$15:$O$500,Лист1!$Q$15:$Q$500,"A*",Лист1!$K$15:$K$500,"1*"))/$Q$3</f>
        <v>66.101200000000006</v>
      </c>
      <c r="E134" s="9">
        <f>(SUMIFS(Лист2!$P$15:$P$500,Лист2!$R$15:$R$500,"A*",Лист2!$K$15:$K$500,"1*"))/$Q$4</f>
        <v>66.101200000000006</v>
      </c>
      <c r="F134" s="9">
        <f>(SUMIFS(Лист1!$O$15:$O$500,Лист1!$Q$15:$Q$500,"A*",Лист1!$K$15:$K$500,"1*"))/$Q$3</f>
        <v>66.101200000000006</v>
      </c>
      <c r="G134" s="9">
        <f>D134/F134*100</f>
        <v>100</v>
      </c>
      <c r="H134" s="9">
        <f t="shared" ref="H134" si="117">D134/E134*100</f>
        <v>100</v>
      </c>
      <c r="I134" s="92">
        <f>(SUMIFS(Лист1!$P$15:$P$500,Лист1!$Q$15:$Q$500,"A*",Лист1!$K$15:$K$500,"1*"))/$Q$3</f>
        <v>66.101200000000006</v>
      </c>
      <c r="J134" s="9">
        <f t="shared" ref="J134" si="118">I134/F134*100</f>
        <v>100</v>
      </c>
    </row>
    <row r="135" spans="1:10" ht="15" customHeight="1" x14ac:dyDescent="0.25">
      <c r="A135" s="153" t="s">
        <v>16</v>
      </c>
      <c r="B135" s="154"/>
      <c r="C135" s="10">
        <f>(SUMIFS(Лист3!$O$15:$O$500,Лист3!$Q$15:$Q$500,"A*",Лист3!$K$15:$K$500,"0*"))/$Q$3</f>
        <v>0.75952632000000009</v>
      </c>
      <c r="D135" s="10">
        <f>(SUMIFS(Лист1!$O$15:$O$500,Лист1!$Q$15:$Q$500,"A*",Лист1!$K$15:$K$500,"0*"))/$Q$3</f>
        <v>1.9999912799999999</v>
      </c>
      <c r="E135" s="10">
        <f>(SUMIFS(Лист2!$P$15:$P$500,Лист2!$R$15:$R$500,"A*",Лист2!$K$15:$K$500,"0*"))/$Q$4</f>
        <v>1.9999912799999999</v>
      </c>
      <c r="F135" s="10">
        <f>(SUMIFS(Лист1!$O$15:$O$500,Лист1!$Q$15:$Q$500,"A*",Лист1!$K$15:$K$500,"0*"))/$Q$3</f>
        <v>1.9999912799999999</v>
      </c>
      <c r="G135" s="10">
        <f t="shared" ref="G135:G140" si="119">D135/F135*100</f>
        <v>100</v>
      </c>
      <c r="H135" s="10">
        <f>D135/E135*100</f>
        <v>100</v>
      </c>
      <c r="I135" s="93">
        <f>(SUMIFS(Лист1!$P$15:$P$500,Лист1!$Q$15:$Q$500,"A*",Лист1!$K$15:$K$500,"0*"))/$Q$3</f>
        <v>1.99999127</v>
      </c>
      <c r="J135" s="10">
        <f>I135/F135*100</f>
        <v>99.999999499997827</v>
      </c>
    </row>
    <row r="136" spans="1:10" ht="21.75" customHeight="1" x14ac:dyDescent="0.25">
      <c r="A136" s="155" t="s">
        <v>17</v>
      </c>
      <c r="B136" s="156"/>
      <c r="C136" s="64"/>
      <c r="D136" s="7">
        <v>4.4000000000000004</v>
      </c>
      <c r="E136" s="7">
        <v>4.4000000000000004</v>
      </c>
      <c r="F136" s="7">
        <v>4.4000000000000004</v>
      </c>
      <c r="G136" s="7">
        <f t="shared" si="119"/>
        <v>100</v>
      </c>
      <c r="H136" s="7">
        <f t="shared" ref="H136:H140" si="120">D136/E136*100</f>
        <v>100</v>
      </c>
      <c r="I136" s="7">
        <v>4.4000000000000004</v>
      </c>
      <c r="J136" s="7">
        <f t="shared" ref="J136:J140" si="121">I136/F136*100</f>
        <v>100</v>
      </c>
    </row>
    <row r="137" spans="1:10" ht="19.5" hidden="1" customHeight="1" x14ac:dyDescent="0.25">
      <c r="A137" s="141" t="s">
        <v>18</v>
      </c>
      <c r="B137" s="142"/>
      <c r="C137" s="65"/>
      <c r="D137" s="71">
        <v>0</v>
      </c>
      <c r="E137" s="71">
        <v>0</v>
      </c>
      <c r="F137" s="71">
        <v>0</v>
      </c>
      <c r="G137" s="71">
        <v>0</v>
      </c>
      <c r="H137" s="71">
        <v>0</v>
      </c>
      <c r="I137" s="71">
        <v>0</v>
      </c>
      <c r="J137" s="71">
        <v>0</v>
      </c>
    </row>
    <row r="138" spans="1:10" ht="15" hidden="1" customHeight="1" x14ac:dyDescent="0.25">
      <c r="A138" s="143" t="s">
        <v>19</v>
      </c>
      <c r="B138" s="144"/>
      <c r="C138" s="66"/>
      <c r="D138" s="8">
        <v>0</v>
      </c>
      <c r="E138" s="8">
        <v>0</v>
      </c>
      <c r="F138" s="8">
        <v>0</v>
      </c>
      <c r="G138" s="8">
        <v>0</v>
      </c>
      <c r="H138" s="8">
        <v>0</v>
      </c>
      <c r="I138" s="8">
        <v>0</v>
      </c>
      <c r="J138" s="8">
        <v>0</v>
      </c>
    </row>
    <row r="139" spans="1:10" ht="30.75" hidden="1" customHeight="1" x14ac:dyDescent="0.25">
      <c r="A139" s="145" t="s">
        <v>23</v>
      </c>
      <c r="B139" s="146"/>
      <c r="C139" s="72"/>
      <c r="D139" s="48">
        <v>0</v>
      </c>
      <c r="E139" s="48">
        <v>0</v>
      </c>
      <c r="F139" s="48">
        <v>0</v>
      </c>
      <c r="G139" s="48">
        <v>0</v>
      </c>
      <c r="H139" s="48">
        <v>0</v>
      </c>
      <c r="I139" s="48">
        <v>0</v>
      </c>
      <c r="J139" s="48">
        <v>0</v>
      </c>
    </row>
    <row r="140" spans="1:10" ht="14.25" customHeight="1" x14ac:dyDescent="0.25">
      <c r="A140" s="147" t="s">
        <v>20</v>
      </c>
      <c r="B140" s="148"/>
      <c r="C140" s="68">
        <f>C133-C139</f>
        <v>15.19052632</v>
      </c>
      <c r="D140" s="68">
        <f>D133-D139</f>
        <v>72.501191280000015</v>
      </c>
      <c r="E140" s="68">
        <f>E133-E139</f>
        <v>72.501191280000015</v>
      </c>
      <c r="F140" s="68">
        <f>F133-F139</f>
        <v>72.501191280000015</v>
      </c>
      <c r="G140" s="68">
        <f t="shared" si="119"/>
        <v>100</v>
      </c>
      <c r="H140" s="68">
        <f t="shared" si="120"/>
        <v>100</v>
      </c>
      <c r="I140" s="68">
        <f>I133-I139</f>
        <v>72.501191270000007</v>
      </c>
      <c r="J140" s="68">
        <f t="shared" si="121"/>
        <v>99.999999986207115</v>
      </c>
    </row>
    <row r="141" spans="1:10" ht="21" customHeight="1" x14ac:dyDescent="0.25">
      <c r="A141" s="157" t="s">
        <v>872</v>
      </c>
      <c r="B141" s="157"/>
      <c r="C141" s="157"/>
      <c r="D141" s="157"/>
      <c r="E141" s="157"/>
      <c r="F141" s="157"/>
      <c r="G141" s="157"/>
      <c r="H141" s="157"/>
      <c r="I141" s="157"/>
      <c r="J141" s="157"/>
    </row>
    <row r="142" spans="1:10" ht="36.75" customHeight="1" x14ac:dyDescent="0.25">
      <c r="A142" s="158" t="s">
        <v>21</v>
      </c>
      <c r="B142" s="159"/>
      <c r="C142" s="46">
        <f>SUM(C143:C147)</f>
        <v>742.71820615999991</v>
      </c>
      <c r="D142" s="46">
        <f>SUM(D143:D147)</f>
        <v>2213.5810594431109</v>
      </c>
      <c r="E142" s="46">
        <f t="shared" ref="E142:F142" si="122">SUM(E143:E147)</f>
        <v>2242.5333612931108</v>
      </c>
      <c r="F142" s="46">
        <f t="shared" si="122"/>
        <v>2213.5810594431109</v>
      </c>
      <c r="G142" s="46">
        <f>D142/F142*100</f>
        <v>100</v>
      </c>
      <c r="H142" s="46">
        <f>D142/E142*100</f>
        <v>98.708946660516787</v>
      </c>
      <c r="I142" s="46">
        <f>SUM(I143:I147)</f>
        <v>2021.0366280531107</v>
      </c>
      <c r="J142" s="46">
        <f>I142/F142*100</f>
        <v>91.301676956052376</v>
      </c>
    </row>
    <row r="143" spans="1:10" ht="15" customHeight="1" x14ac:dyDescent="0.25">
      <c r="A143" s="151" t="s">
        <v>15</v>
      </c>
      <c r="B143" s="152"/>
      <c r="C143" s="9">
        <f>(SUMIFS(Лист3!$O$15:$O$500,Лист3!$Q$15:$Q$500,"F*",Лист3!$K$15:$K$500,"1*"))/$Q$3</f>
        <v>292.96589999999998</v>
      </c>
      <c r="D143" s="9">
        <f>(SUMIFS(Лист1!$O$15:$O$500,Лист1!$Q$15:$Q$500,"F*",Лист1!$K$15:$K$500,"1*"))/$Q$3</f>
        <v>183.79356779000005</v>
      </c>
      <c r="E143" s="9">
        <f>(SUMIFS(Лист2!$P$15:$P$500,Лист2!$R$15:$R$500,"F*",Лист2!$K$15:$K$500,"1*"))/$Q$4</f>
        <v>202.95</v>
      </c>
      <c r="F143" s="9">
        <f>(SUMIFS(Лист1!$O$15:$O$500,Лист1!$Q$15:$Q$500,"F*",Лист1!$K$15:$K$500,"1*"))/$Q$3</f>
        <v>183.79356779000005</v>
      </c>
      <c r="G143" s="9">
        <f>D143/F143*100</f>
        <v>100</v>
      </c>
      <c r="H143" s="9">
        <f t="shared" ref="H143" si="123">D143/E143*100</f>
        <v>90.561009012071963</v>
      </c>
      <c r="I143" s="92">
        <f>(SUMIFS(Лист1!$P$15:$P$500,Лист1!$Q$15:$Q$500,"F*",Лист1!$K$15:$K$500,"1*"))/$Q$3</f>
        <v>183.43184312000005</v>
      </c>
      <c r="J143" s="9">
        <f t="shared" ref="J143" si="124">I143/F143*100</f>
        <v>99.803189701168819</v>
      </c>
    </row>
    <row r="144" spans="1:10" ht="15" customHeight="1" x14ac:dyDescent="0.25">
      <c r="A144" s="153" t="s">
        <v>16</v>
      </c>
      <c r="B144" s="154"/>
      <c r="C144" s="10">
        <f>(SUMIFS(Лист3!$O$15:$O$500,Лист3!$Q$15:$Q$500,"F*",Лист3!$K$15:$K$500,"0*"))/$Q$3</f>
        <v>449.75230615999988</v>
      </c>
      <c r="D144" s="10">
        <f>(SUMIFS(Лист1!$O$15:$O$500,Лист1!$Q$15:$Q$500,"F*",Лист1!$K$15:$K$500,"0*"))/$Q$3</f>
        <v>263.22077338999998</v>
      </c>
      <c r="E144" s="10">
        <f>(SUMIFS(Лист2!$P$15:$P$500,Лист2!$R$15:$R$500,"F*",Лист2!$K$15:$K$500,"0*"))/$Q$4</f>
        <v>273.01664303000001</v>
      </c>
      <c r="F144" s="10">
        <f>(SUMIFS(Лист1!$O$15:$O$500,Лист1!$Q$15:$Q$500,"F*",Лист1!$K$15:$K$500,"0*"))/$Q$3</f>
        <v>263.22077338999998</v>
      </c>
      <c r="G144" s="10">
        <f t="shared" ref="G144:G149" si="125">D144/F144*100</f>
        <v>100</v>
      </c>
      <c r="H144" s="10">
        <f>D144/E144*100</f>
        <v>96.4119881003285</v>
      </c>
      <c r="I144" s="93">
        <f>(SUMIFS(Лист1!$P$15:$P$500,Лист1!$Q$15:$Q$500,"F*",Лист1!$K$15:$K$500,"0*"))/$Q$3</f>
        <v>239.07717054000003</v>
      </c>
      <c r="J144" s="10">
        <f>I144/F144*100</f>
        <v>90.827622554612091</v>
      </c>
    </row>
    <row r="145" spans="1:11" ht="15" customHeight="1" x14ac:dyDescent="0.25">
      <c r="A145" s="155" t="s">
        <v>17</v>
      </c>
      <c r="B145" s="156"/>
      <c r="C145" s="64"/>
      <c r="D145" s="7">
        <v>968.17517727311065</v>
      </c>
      <c r="E145" s="7">
        <v>968.17517727311065</v>
      </c>
      <c r="F145" s="7">
        <v>968.17517727311065</v>
      </c>
      <c r="G145" s="7">
        <f t="shared" si="125"/>
        <v>100</v>
      </c>
      <c r="H145" s="7">
        <f t="shared" ref="H145:H149" si="126">D145/E145*100</f>
        <v>100</v>
      </c>
      <c r="I145" s="7">
        <v>942.5969336731107</v>
      </c>
      <c r="J145" s="7">
        <f t="shared" ref="J145:J149" si="127">I145/F145*100</f>
        <v>97.358097563289974</v>
      </c>
    </row>
    <row r="146" spans="1:11" ht="15" customHeight="1" x14ac:dyDescent="0.25">
      <c r="A146" s="141" t="s">
        <v>18</v>
      </c>
      <c r="B146" s="142"/>
      <c r="C146" s="65">
        <f>(SUMIFS(Лист3!$O$15:$O$500,Лист3!$Q$15:$Q$500,"F*",Лист3!$K$15:$K$500,"2*"))/$Q$3</f>
        <v>0</v>
      </c>
      <c r="D146" s="71">
        <f>(SUMIFS(Лист1!$O$15:$O$500,Лист1!$Q$15:$Q$500,"F*",Лист1!$K$15:$K$500,"2*"))/$Q$3</f>
        <v>798.39154099000018</v>
      </c>
      <c r="E146" s="71">
        <f>(SUMIFS(Лист2!$P$15:$P$500,Лист2!$R$15:$R$500,"F*",Лист2!$K$15:$K$500,"2*"))/$Q$4</f>
        <v>798.39154099000018</v>
      </c>
      <c r="F146" s="71">
        <f>(SUMIFS(Лист1!$O$15:$O$500,Лист1!$Q$15:$Q$500,"F*",Лист1!$K$15:$K$500,"2*"))/$Q$3</f>
        <v>798.39154099000018</v>
      </c>
      <c r="G146" s="71">
        <f t="shared" si="125"/>
        <v>100</v>
      </c>
      <c r="H146" s="71">
        <f>D146/E146*100</f>
        <v>100</v>
      </c>
      <c r="I146" s="97">
        <f>(SUMIFS(Лист1!$P$15:$P$500,Лист1!$Q$15:$Q$500,"F*",Лист1!$K$15:$K$500,"2*"))/$Q$3</f>
        <v>655.93068072000005</v>
      </c>
      <c r="J146" s="71">
        <f t="shared" si="127"/>
        <v>82.156516827151052</v>
      </c>
    </row>
    <row r="147" spans="1:11" ht="15" customHeight="1" x14ac:dyDescent="0.25">
      <c r="A147" s="143" t="s">
        <v>19</v>
      </c>
      <c r="B147" s="144"/>
      <c r="C147" s="66"/>
      <c r="D147" s="8">
        <v>0</v>
      </c>
      <c r="E147" s="8">
        <v>0</v>
      </c>
      <c r="F147" s="8">
        <v>0</v>
      </c>
      <c r="G147" s="8">
        <v>0</v>
      </c>
      <c r="H147" s="8">
        <v>0</v>
      </c>
      <c r="I147" s="8">
        <v>0</v>
      </c>
      <c r="J147" s="8">
        <v>0</v>
      </c>
    </row>
    <row r="148" spans="1:11" ht="31.5" customHeight="1" x14ac:dyDescent="0.25">
      <c r="A148" s="145" t="s">
        <v>23</v>
      </c>
      <c r="B148" s="146"/>
      <c r="C148" s="67">
        <f>609746606.16/1000000</f>
        <v>609.74660615999994</v>
      </c>
      <c r="D148" s="48">
        <v>50.633527187959182</v>
      </c>
      <c r="E148" s="48">
        <v>50.633527187959182</v>
      </c>
      <c r="F148" s="48">
        <v>50.633527187959182</v>
      </c>
      <c r="G148" s="48">
        <f t="shared" si="125"/>
        <v>100</v>
      </c>
      <c r="H148" s="48">
        <f t="shared" si="126"/>
        <v>100</v>
      </c>
      <c r="I148" s="48">
        <v>50.633526917959188</v>
      </c>
      <c r="J148" s="48">
        <f t="shared" si="127"/>
        <v>99.999999466756492</v>
      </c>
    </row>
    <row r="149" spans="1:11" ht="15" customHeight="1" x14ac:dyDescent="0.25">
      <c r="A149" s="147" t="s">
        <v>20</v>
      </c>
      <c r="B149" s="148"/>
      <c r="C149" s="68">
        <f>C142-C148</f>
        <v>132.97159999999997</v>
      </c>
      <c r="D149" s="68">
        <f>D142-D148</f>
        <v>2162.9475322551516</v>
      </c>
      <c r="E149" s="68">
        <f>E142-E148</f>
        <v>2191.8998341051515</v>
      </c>
      <c r="F149" s="68">
        <f>F142-F148</f>
        <v>2162.9475322551516</v>
      </c>
      <c r="G149" s="68">
        <f t="shared" si="125"/>
        <v>100</v>
      </c>
      <c r="H149" s="68">
        <f t="shared" si="126"/>
        <v>98.679122950806757</v>
      </c>
      <c r="I149" s="68">
        <f>I142-I148</f>
        <v>1970.4031011351515</v>
      </c>
      <c r="J149" s="68">
        <f t="shared" si="127"/>
        <v>91.098053547362383</v>
      </c>
    </row>
    <row r="150" spans="1:11" s="63" customFormat="1" ht="27" hidden="1" customHeight="1" x14ac:dyDescent="0.25">
      <c r="A150" s="149" t="s">
        <v>888</v>
      </c>
      <c r="B150" s="149"/>
      <c r="C150" s="149"/>
      <c r="D150" s="149"/>
      <c r="E150" s="149"/>
      <c r="F150" s="149"/>
      <c r="G150" s="149"/>
      <c r="H150" s="149"/>
      <c r="I150" s="149"/>
      <c r="J150" s="149"/>
    </row>
    <row r="151" spans="1:11" s="63" customFormat="1" ht="15.75" hidden="1" customHeight="1" x14ac:dyDescent="0.25">
      <c r="A151" s="160" t="s">
        <v>22</v>
      </c>
      <c r="B151" s="160"/>
      <c r="C151" s="73">
        <f>SUM(C152:C156)</f>
        <v>173.21841415999998</v>
      </c>
      <c r="D151" s="74">
        <f>SUM(D152:D156)</f>
        <v>80.379310015151503</v>
      </c>
      <c r="E151" s="74">
        <f t="shared" ref="E151:F151" si="128">SUM(E152:E156)</f>
        <v>80.379310015151503</v>
      </c>
      <c r="F151" s="74">
        <f t="shared" si="128"/>
        <v>80.379310015151503</v>
      </c>
      <c r="G151" s="74">
        <f>D151/F151*100</f>
        <v>100</v>
      </c>
      <c r="H151" s="74">
        <f>D151/E151*100</f>
        <v>100</v>
      </c>
      <c r="I151" s="74">
        <f t="shared" ref="I151" si="129">SUM(I152:I156)</f>
        <v>75.327550015151516</v>
      </c>
      <c r="J151" s="74">
        <f>I151/F151*100</f>
        <v>93.715099073321568</v>
      </c>
    </row>
    <row r="152" spans="1:11" s="63" customFormat="1" ht="15" hidden="1" customHeight="1" x14ac:dyDescent="0.25">
      <c r="A152" s="151" t="s">
        <v>15</v>
      </c>
      <c r="B152" s="152"/>
      <c r="C152" s="9">
        <f>(SUMIFS(Лист3!$O$15:$O$500,Лист3!$Q$15:$Q$500,"F1",Лист3!$K$15:$K$500,"1*"))/$Q$3</f>
        <v>126.51349999999999</v>
      </c>
      <c r="D152" s="9">
        <f>(SUMIFS(Лист1!$O$15:$O$500,Лист1!$Q$15:$Q$500,"F1",Лист1!$K$15:$K$500,"1*"))/$Q$3</f>
        <v>0</v>
      </c>
      <c r="E152" s="9">
        <f>(SUMIFS(Лист2!$P$15:$P$500,Лист2!$R$15:$R$500,"F1",Лист2!$K$15:$K$500,"1*"))/$Q$4</f>
        <v>0</v>
      </c>
      <c r="F152" s="9">
        <f>(SUMIFS(Лист1!$O$15:$O$500,Лист1!$Q$15:$Q$500,"F1",Лист1!$K$15:$K$500,"1*"))/$Q$3</f>
        <v>0</v>
      </c>
      <c r="G152" s="9">
        <v>0</v>
      </c>
      <c r="H152" s="9">
        <v>0</v>
      </c>
      <c r="I152" s="92">
        <f>(SUMIFS(Лист1!$P$15:$P$500,Лист1!$Q$15:$Q$500,"F1",Лист1!$K$15:$K$500,"1*"))/$Q$3</f>
        <v>0</v>
      </c>
      <c r="J152" s="9">
        <v>0</v>
      </c>
    </row>
    <row r="153" spans="1:11" s="63" customFormat="1" ht="15" hidden="1" customHeight="1" x14ac:dyDescent="0.25">
      <c r="A153" s="153" t="s">
        <v>16</v>
      </c>
      <c r="B153" s="154"/>
      <c r="C153" s="10">
        <f>(SUMIFS(Лист3!$O$15:$O$500,Лист3!$Q$15:$Q$500,"F1",Лист3!$K$15:$K$500,"0*"))/$Q$3</f>
        <v>46.704914159999994</v>
      </c>
      <c r="D153" s="10">
        <f>(SUMIFS(Лист1!$O$15:$O$500,Лист1!$Q$15:$Q$500,"F1",Лист1!$K$15:$K$500,"0*"))/$Q$3</f>
        <v>59.008575929999999</v>
      </c>
      <c r="E153" s="10">
        <f>(SUMIFS(Лист2!$P$15:$P$500,Лист2!$R$15:$R$500,"F1",Лист2!$K$15:$K$500,"0*"))/$Q$4</f>
        <v>59.008575929999999</v>
      </c>
      <c r="F153" s="10">
        <f>(SUMIFS(Лист1!$O$15:$O$500,Лист1!$Q$15:$Q$500,"F1",Лист1!$K$15:$K$500,"0*"))/$Q$3</f>
        <v>59.008575929999999</v>
      </c>
      <c r="G153" s="10">
        <f>D153/F153*100</f>
        <v>100</v>
      </c>
      <c r="H153" s="10">
        <f t="shared" ref="H153" si="130">D153/E153*100</f>
        <v>100</v>
      </c>
      <c r="I153" s="93">
        <f>(SUMIFS(Лист1!$P$15:$P$500,Лист1!$Q$15:$Q$500,"F1",Лист1!$K$15:$K$500,"0*"))/$Q$3</f>
        <v>54.007333530000004</v>
      </c>
      <c r="J153" s="10">
        <f>I153/F153*100</f>
        <v>91.524549912994331</v>
      </c>
      <c r="K153" s="70"/>
    </row>
    <row r="154" spans="1:11" s="63" customFormat="1" ht="15" hidden="1" customHeight="1" x14ac:dyDescent="0.25">
      <c r="A154" s="155" t="s">
        <v>17</v>
      </c>
      <c r="B154" s="156"/>
      <c r="C154" s="64"/>
      <c r="D154" s="7">
        <v>0.19073408515151499</v>
      </c>
      <c r="E154" s="7">
        <v>0.19073408515151499</v>
      </c>
      <c r="F154" s="7">
        <v>0.19073408515151499</v>
      </c>
      <c r="G154" s="7">
        <f>D154/F154*100</f>
        <v>100</v>
      </c>
      <c r="H154" s="7">
        <f t="shared" ref="H154" si="131">D154/E154*100</f>
        <v>100</v>
      </c>
      <c r="I154" s="7">
        <v>0.140216485151515</v>
      </c>
      <c r="J154" s="7">
        <f>I154/F154*100</f>
        <v>73.514120478324614</v>
      </c>
    </row>
    <row r="155" spans="1:11" s="63" customFormat="1" ht="15.75" hidden="1" customHeight="1" x14ac:dyDescent="0.25">
      <c r="A155" s="141" t="s">
        <v>18</v>
      </c>
      <c r="B155" s="142"/>
      <c r="C155" s="65"/>
      <c r="D155" s="71">
        <v>0</v>
      </c>
      <c r="E155" s="71">
        <v>0</v>
      </c>
      <c r="F155" s="71">
        <v>0</v>
      </c>
      <c r="G155" s="71">
        <v>0</v>
      </c>
      <c r="H155" s="71">
        <v>0</v>
      </c>
      <c r="I155" s="71">
        <v>0</v>
      </c>
      <c r="J155" s="71">
        <v>0</v>
      </c>
    </row>
    <row r="156" spans="1:11" s="63" customFormat="1" ht="15" hidden="1" customHeight="1" x14ac:dyDescent="0.25">
      <c r="A156" s="143" t="s">
        <v>19</v>
      </c>
      <c r="B156" s="144"/>
      <c r="C156" s="66"/>
      <c r="D156" s="8">
        <v>21.18</v>
      </c>
      <c r="E156" s="8">
        <v>21.18</v>
      </c>
      <c r="F156" s="8">
        <v>21.18</v>
      </c>
      <c r="G156" s="8">
        <f t="shared" ref="G156" si="132">D156/F156*100</f>
        <v>100</v>
      </c>
      <c r="H156" s="8">
        <f>D156/E156*100</f>
        <v>100</v>
      </c>
      <c r="I156" s="8">
        <v>21.18</v>
      </c>
      <c r="J156" s="8">
        <f t="shared" ref="J156" si="133">I156/F156*100</f>
        <v>100</v>
      </c>
    </row>
    <row r="157" spans="1:11" s="63" customFormat="1" ht="33.75" hidden="1" customHeight="1" x14ac:dyDescent="0.25">
      <c r="A157" s="145" t="s">
        <v>23</v>
      </c>
      <c r="B157" s="146"/>
      <c r="C157" s="72"/>
      <c r="D157" s="6">
        <v>0</v>
      </c>
      <c r="E157" s="6">
        <v>0</v>
      </c>
      <c r="F157" s="6">
        <v>0</v>
      </c>
      <c r="G157" s="48">
        <v>0</v>
      </c>
      <c r="H157" s="48">
        <v>0</v>
      </c>
      <c r="I157" s="6">
        <v>0</v>
      </c>
      <c r="J157" s="48">
        <v>0</v>
      </c>
    </row>
    <row r="158" spans="1:11" s="63" customFormat="1" ht="13.5" hidden="1" customHeight="1" x14ac:dyDescent="0.25">
      <c r="A158" s="147" t="s">
        <v>20</v>
      </c>
      <c r="B158" s="148"/>
      <c r="C158" s="69"/>
      <c r="D158" s="68">
        <f>D151-D157</f>
        <v>80.379310015151503</v>
      </c>
      <c r="E158" s="68">
        <f>E151-E157</f>
        <v>80.379310015151503</v>
      </c>
      <c r="F158" s="68">
        <f>F151-F157</f>
        <v>80.379310015151503</v>
      </c>
      <c r="G158" s="68">
        <f t="shared" ref="G158" si="134">D158/F158*100</f>
        <v>100</v>
      </c>
      <c r="H158" s="68">
        <f t="shared" ref="H158" si="135">D158/E158*100</f>
        <v>100</v>
      </c>
      <c r="I158" s="68">
        <f>I151-I157</f>
        <v>75.327550015151516</v>
      </c>
      <c r="J158" s="68">
        <f t="shared" ref="J158" si="136">I158/F158*100</f>
        <v>93.715099073321568</v>
      </c>
    </row>
    <row r="159" spans="1:11" s="63" customFormat="1" ht="27" hidden="1" customHeight="1" x14ac:dyDescent="0.25">
      <c r="A159" s="149" t="s">
        <v>889</v>
      </c>
      <c r="B159" s="149"/>
      <c r="C159" s="149"/>
      <c r="D159" s="149"/>
      <c r="E159" s="149"/>
      <c r="F159" s="149"/>
      <c r="G159" s="149"/>
      <c r="H159" s="149"/>
      <c r="I159" s="149"/>
      <c r="J159" s="149"/>
    </row>
    <row r="160" spans="1:11" s="63" customFormat="1" ht="19.5" hidden="1" customHeight="1" x14ac:dyDescent="0.25">
      <c r="A160" s="160" t="s">
        <v>22</v>
      </c>
      <c r="B160" s="160"/>
      <c r="C160" s="73">
        <f>SUM(C161:C165)</f>
        <v>87.544599999999988</v>
      </c>
      <c r="D160" s="74">
        <f>SUM(D161:D165)</f>
        <v>1137.853676</v>
      </c>
      <c r="E160" s="74">
        <f t="shared" ref="E160:F160" si="137">SUM(E161:E165)</f>
        <v>1139.753076</v>
      </c>
      <c r="F160" s="74">
        <f t="shared" si="137"/>
        <v>1137.853676</v>
      </c>
      <c r="G160" s="74">
        <f>D160/F160*100</f>
        <v>100</v>
      </c>
      <c r="H160" s="74">
        <f>D160/E160*100</f>
        <v>99.833349868493798</v>
      </c>
      <c r="I160" s="74">
        <f t="shared" ref="I160" si="138">SUM(I161:I165)</f>
        <v>1113.7115728600002</v>
      </c>
      <c r="J160" s="74">
        <f>I160/F160*100</f>
        <v>97.878277000882164</v>
      </c>
    </row>
    <row r="161" spans="1:11" s="63" customFormat="1" ht="15" hidden="1" customHeight="1" x14ac:dyDescent="0.25">
      <c r="A161" s="151" t="s">
        <v>15</v>
      </c>
      <c r="B161" s="152"/>
      <c r="C161" s="9">
        <f>(SUMIFS(Лист3!$O$15:$O$500,Лист3!$Q$15:$Q$500,"F2",Лист3!$K$15:$K$500,"1*"))/$Q$3</f>
        <v>82.544599999999988</v>
      </c>
      <c r="D161" s="9">
        <f>(SUMIFS(Лист1!$O$15:$O$500,Лист1!$Q$15:$Q$500,"F2",Лист1!$K$15:$K$500,"1*"))/$Q$3</f>
        <v>151.73140000000001</v>
      </c>
      <c r="E161" s="9">
        <f>(SUMIFS(Лист2!$P$15:$P$500,Лист2!$R$15:$R$500,"F2",Лист2!$K$15:$K$500,"1*"))/$Q$4</f>
        <v>153.63079999999999</v>
      </c>
      <c r="F161" s="9">
        <f>(SUMIFS(Лист1!$O$15:$O$500,Лист1!$Q$15:$Q$500,"F2",Лист1!$K$15:$K$500,"1*"))/$Q$3</f>
        <v>151.73140000000001</v>
      </c>
      <c r="G161" s="9">
        <f>D161/F161*100</f>
        <v>100</v>
      </c>
      <c r="H161" s="9">
        <f>D161/E161*100</f>
        <v>98.763659370386677</v>
      </c>
      <c r="I161" s="92">
        <f>(SUMIFS(Лист1!$P$15:$P$500,Лист1!$Q$15:$Q$500,"F2",Лист1!$K$15:$K$500,"1*"))/$Q$3</f>
        <v>151.3696755</v>
      </c>
      <c r="J161" s="9">
        <f>I161/F161*100</f>
        <v>99.761602081045837</v>
      </c>
    </row>
    <row r="162" spans="1:11" s="63" customFormat="1" ht="15" hidden="1" customHeight="1" x14ac:dyDescent="0.25">
      <c r="A162" s="153" t="s">
        <v>16</v>
      </c>
      <c r="B162" s="154"/>
      <c r="C162" s="10">
        <f>(SUMIFS(Лист3!$O$15:$O$500,Лист3!$Q$15:$Q$500,"F2",Лист3!$K$15:$K$500,"0*"))/$Q$3</f>
        <v>5.0000000000000027</v>
      </c>
      <c r="D162" s="10">
        <f>(SUMIFS(Лист1!$O$15:$O$500,Лист1!$Q$15:$Q$500,"F2",Лист1!$K$15:$K$500,"0*"))/$Q$3</f>
        <v>6.4999999999999982</v>
      </c>
      <c r="E162" s="10">
        <f>(SUMIFS(Лист2!$P$15:$P$500,Лист2!$R$15:$R$500,"F2",Лист2!$K$15:$K$500,"0*"))/$Q$4</f>
        <v>6.5</v>
      </c>
      <c r="F162" s="10">
        <f>(SUMIFS(Лист1!$O$15:$O$500,Лист1!$Q$15:$Q$500,"F2",Лист1!$K$15:$K$500,"0*"))/$Q$3</f>
        <v>6.4999999999999982</v>
      </c>
      <c r="G162" s="10">
        <f>D162/F162*100</f>
        <v>100</v>
      </c>
      <c r="H162" s="10">
        <f t="shared" ref="H162:H163" si="139">D162/E162*100</f>
        <v>99.999999999999972</v>
      </c>
      <c r="I162" s="93">
        <f>(SUMIFS(Лист1!$P$15:$P$500,Лист1!$Q$15:$Q$500,"F2",Лист1!$K$15:$K$500,"0*"))/$Q$3</f>
        <v>6.3377473599999981</v>
      </c>
      <c r="J162" s="10">
        <f>I162/F162*100</f>
        <v>97.503805538461535</v>
      </c>
      <c r="K162" s="70"/>
    </row>
    <row r="163" spans="1:11" s="63" customFormat="1" ht="15" hidden="1" customHeight="1" x14ac:dyDescent="0.25">
      <c r="A163" s="155" t="s">
        <v>17</v>
      </c>
      <c r="B163" s="156"/>
      <c r="C163" s="64"/>
      <c r="D163" s="41">
        <v>958.44227599999999</v>
      </c>
      <c r="E163" s="41">
        <v>958.44227599999999</v>
      </c>
      <c r="F163" s="41">
        <v>958.44227599999999</v>
      </c>
      <c r="G163" s="7">
        <f>D163/F163*100</f>
        <v>100</v>
      </c>
      <c r="H163" s="7">
        <f t="shared" si="139"/>
        <v>100</v>
      </c>
      <c r="I163" s="41">
        <v>934.82415000000003</v>
      </c>
      <c r="J163" s="7">
        <f>I163/F163*100</f>
        <v>97.535780026464522</v>
      </c>
    </row>
    <row r="164" spans="1:11" s="63" customFormat="1" ht="15.75" hidden="1" customHeight="1" x14ac:dyDescent="0.25">
      <c r="A164" s="141" t="s">
        <v>18</v>
      </c>
      <c r="B164" s="142"/>
      <c r="C164" s="65"/>
      <c r="D164" s="71">
        <v>0</v>
      </c>
      <c r="E164" s="71">
        <v>0</v>
      </c>
      <c r="F164" s="71">
        <v>0</v>
      </c>
      <c r="G164" s="71">
        <v>0</v>
      </c>
      <c r="H164" s="71">
        <v>0</v>
      </c>
      <c r="I164" s="71">
        <v>0</v>
      </c>
      <c r="J164" s="71">
        <v>0</v>
      </c>
    </row>
    <row r="165" spans="1:11" s="63" customFormat="1" ht="15" hidden="1" customHeight="1" x14ac:dyDescent="0.25">
      <c r="A165" s="143" t="s">
        <v>19</v>
      </c>
      <c r="B165" s="144"/>
      <c r="C165" s="66"/>
      <c r="D165" s="8">
        <v>21.18</v>
      </c>
      <c r="E165" s="8">
        <v>21.18</v>
      </c>
      <c r="F165" s="8">
        <v>21.18</v>
      </c>
      <c r="G165" s="8">
        <f t="shared" ref="G165" si="140">D165/F165*100</f>
        <v>100</v>
      </c>
      <c r="H165" s="8">
        <f>D165/E165*100</f>
        <v>100</v>
      </c>
      <c r="I165" s="8">
        <v>21.18</v>
      </c>
      <c r="J165" s="8">
        <f t="shared" ref="J165" si="141">I165/F165*100</f>
        <v>100</v>
      </c>
    </row>
    <row r="166" spans="1:11" s="63" customFormat="1" ht="33.75" hidden="1" customHeight="1" x14ac:dyDescent="0.25">
      <c r="A166" s="145" t="s">
        <v>23</v>
      </c>
      <c r="B166" s="146"/>
      <c r="C166" s="72"/>
      <c r="D166" s="6">
        <v>0</v>
      </c>
      <c r="E166" s="6">
        <v>0</v>
      </c>
      <c r="F166" s="6">
        <v>0</v>
      </c>
      <c r="G166" s="48">
        <v>0</v>
      </c>
      <c r="H166" s="48">
        <v>0</v>
      </c>
      <c r="I166" s="6">
        <v>0</v>
      </c>
      <c r="J166" s="48">
        <v>0</v>
      </c>
    </row>
    <row r="167" spans="1:11" s="63" customFormat="1" ht="16.5" hidden="1" customHeight="1" x14ac:dyDescent="0.25">
      <c r="A167" s="147" t="s">
        <v>20</v>
      </c>
      <c r="B167" s="148"/>
      <c r="C167" s="69"/>
      <c r="D167" s="68">
        <f>D160-D166</f>
        <v>1137.853676</v>
      </c>
      <c r="E167" s="68">
        <f>E160-E166</f>
        <v>1139.753076</v>
      </c>
      <c r="F167" s="68">
        <f>F160-F166</f>
        <v>1137.853676</v>
      </c>
      <c r="G167" s="68">
        <f t="shared" ref="G167" si="142">D167/F167*100</f>
        <v>100</v>
      </c>
      <c r="H167" s="68">
        <f t="shared" ref="H167" si="143">D167/E167*100</f>
        <v>99.833349868493798</v>
      </c>
      <c r="I167" s="68">
        <f>I160-I166</f>
        <v>1113.7115728600002</v>
      </c>
      <c r="J167" s="68">
        <f t="shared" ref="J167" si="144">I167/F167*100</f>
        <v>97.878277000882164</v>
      </c>
    </row>
    <row r="168" spans="1:11" s="63" customFormat="1" ht="27" hidden="1" customHeight="1" x14ac:dyDescent="0.25">
      <c r="A168" s="149" t="s">
        <v>890</v>
      </c>
      <c r="B168" s="149"/>
      <c r="C168" s="149"/>
      <c r="D168" s="149"/>
      <c r="E168" s="149"/>
      <c r="F168" s="149"/>
      <c r="G168" s="149"/>
      <c r="H168" s="149"/>
      <c r="I168" s="149"/>
      <c r="J168" s="149"/>
    </row>
    <row r="169" spans="1:11" s="63" customFormat="1" ht="23.25" hidden="1" customHeight="1" x14ac:dyDescent="0.25">
      <c r="A169" s="160" t="s">
        <v>22</v>
      </c>
      <c r="B169" s="160"/>
      <c r="C169" s="73">
        <f>SUM(C170:C174)</f>
        <v>0</v>
      </c>
      <c r="D169" s="74">
        <f>SUM(D170:D174)</f>
        <v>987.07454624000025</v>
      </c>
      <c r="E169" s="74">
        <f t="shared" ref="E169:F169" si="145">SUM(E170:E174)</f>
        <v>987.07454624000025</v>
      </c>
      <c r="F169" s="74">
        <f t="shared" si="145"/>
        <v>987.07454624000025</v>
      </c>
      <c r="G169" s="74">
        <f>D169/F169*100</f>
        <v>100</v>
      </c>
      <c r="H169" s="74">
        <f>D169/E169*100</f>
        <v>100</v>
      </c>
      <c r="I169" s="74">
        <f t="shared" ref="I169" si="146">SUM(I170:I174)</f>
        <v>823.72397826000008</v>
      </c>
      <c r="J169" s="74">
        <f>I169/F169*100</f>
        <v>83.451040389782008</v>
      </c>
    </row>
    <row r="170" spans="1:11" s="63" customFormat="1" ht="15" hidden="1" customHeight="1" x14ac:dyDescent="0.25">
      <c r="A170" s="151" t="s">
        <v>15</v>
      </c>
      <c r="B170" s="152"/>
      <c r="C170" s="9">
        <f>(SUMIFS(Лист3!$O$15:$O$500,Лист3!$Q$15:$Q$500,"F3",Лист3!$K$15:$K$500,"1*"))/$Q$3</f>
        <v>0</v>
      </c>
      <c r="D170" s="9">
        <f>(SUMIFS(Лист1!$O$15:$O$500,Лист1!$Q$15:$Q$500,"F3",Лист1!$K$15:$K$500,"1*"))/$Q$3</f>
        <v>0</v>
      </c>
      <c r="E170" s="9">
        <f>(SUMIFS(Лист2!$P$15:$P$500,Лист2!$R$15:$R$500,"F3",Лист2!$K$15:$K$500,"1*"))/$Q$4</f>
        <v>0</v>
      </c>
      <c r="F170" s="9">
        <f>(SUMIFS(Лист1!$O$15:$O$500,Лист1!$Q$15:$Q$500,"F3",Лист1!$K$15:$K$500,"1*"))/$Q$3</f>
        <v>0</v>
      </c>
      <c r="G170" s="9">
        <v>0</v>
      </c>
      <c r="H170" s="9">
        <v>0</v>
      </c>
      <c r="I170" s="92">
        <f>(SUMIFS(Лист1!$P$15:$P$500,Лист1!$Q$15:$Q$500,"F3",Лист1!$K$15:$K$500,"1*"))/$Q$3</f>
        <v>0</v>
      </c>
      <c r="J170" s="9">
        <v>0</v>
      </c>
    </row>
    <row r="171" spans="1:11" s="63" customFormat="1" ht="15" hidden="1" customHeight="1" x14ac:dyDescent="0.25">
      <c r="A171" s="153" t="s">
        <v>16</v>
      </c>
      <c r="B171" s="154"/>
      <c r="C171" s="10">
        <f>(SUMIFS(Лист3!$O$15:$O$500,Лист3!$Q$15:$Q$500,"F3",Лист3!$K$15:$K$500,"0*"))/$Q$3</f>
        <v>0</v>
      </c>
      <c r="D171" s="10">
        <f>(SUMIFS(Лист1!$O$15:$O$500,Лист1!$Q$15:$Q$500,"F3",Лист1!$K$15:$K$500,"0*"))/$Q$3</f>
        <v>179.51226525000001</v>
      </c>
      <c r="E171" s="10">
        <f>(SUMIFS(Лист2!$P$15:$P$500,Лист2!$R$15:$R$500,"F3",Лист2!$K$15:$K$500,"0*"))/$Q$4</f>
        <v>179.51226525000001</v>
      </c>
      <c r="F171" s="10">
        <f>(SUMIFS(Лист1!$O$15:$O$500,Лист1!$Q$15:$Q$500,"F3",Лист1!$K$15:$K$500,"0*"))/$Q$3</f>
        <v>179.51226525000001</v>
      </c>
      <c r="G171" s="10">
        <f>D171/F171*100</f>
        <v>100</v>
      </c>
      <c r="H171" s="10">
        <f t="shared" ref="H171:H173" si="147">D171/E171*100</f>
        <v>100</v>
      </c>
      <c r="I171" s="93">
        <f>(SUMIFS(Лист1!$P$15:$P$500,Лист1!$Q$15:$Q$500,"F3",Лист1!$K$15:$K$500,"0*"))/$Q$3</f>
        <v>160.53215753999999</v>
      </c>
      <c r="J171" s="10">
        <f>I171/F171*100</f>
        <v>89.426846302915777</v>
      </c>
      <c r="K171" s="70"/>
    </row>
    <row r="172" spans="1:11" s="63" customFormat="1" ht="15" hidden="1" customHeight="1" x14ac:dyDescent="0.25">
      <c r="A172" s="155" t="s">
        <v>17</v>
      </c>
      <c r="B172" s="156"/>
      <c r="C172" s="64"/>
      <c r="D172" s="7">
        <v>9.1707400000000003</v>
      </c>
      <c r="E172" s="7">
        <v>9.1707400000000003</v>
      </c>
      <c r="F172" s="7">
        <v>9.1707400000000003</v>
      </c>
      <c r="G172" s="7">
        <f>D172/F172*100</f>
        <v>100</v>
      </c>
      <c r="H172" s="7">
        <f t="shared" si="147"/>
        <v>100</v>
      </c>
      <c r="I172" s="7">
        <v>7.2611400000000001</v>
      </c>
      <c r="J172" s="7">
        <f>I172/F172*100</f>
        <v>79.177252871633044</v>
      </c>
    </row>
    <row r="173" spans="1:11" s="63" customFormat="1" ht="15.75" hidden="1" customHeight="1" x14ac:dyDescent="0.25">
      <c r="A173" s="141" t="s">
        <v>18</v>
      </c>
      <c r="B173" s="142"/>
      <c r="C173" s="65"/>
      <c r="D173" s="71">
        <f>(SUMIFS(Лист1!$O$15:$O$500,Лист1!$Q$15:$Q$500,"F3",Лист1!$K$15:$K$500,"2*"))/$Q$3</f>
        <v>798.39154099000018</v>
      </c>
      <c r="E173" s="71">
        <f>(SUMIFS(Лист2!$P$15:$P$500,Лист2!$R$15:$R$500,"F3",Лист2!$K$15:$K$500,"2*"))/$Q$4</f>
        <v>798.39154099000018</v>
      </c>
      <c r="F173" s="71">
        <f>(SUMIFS(Лист1!$O$15:$O$500,Лист1!$Q$15:$Q$500,"F3",Лист1!$K$15:$K$500,"2*"))/$Q$3</f>
        <v>798.39154099000018</v>
      </c>
      <c r="G173" s="71">
        <f>D173/F173*100</f>
        <v>100</v>
      </c>
      <c r="H173" s="71">
        <f t="shared" si="147"/>
        <v>100</v>
      </c>
      <c r="I173" s="97">
        <f>(SUMIFS(Лист1!$P$15:$P$500,Лист1!$Q$15:$Q$500,"F3",Лист1!$K$15:$K$500,"2*"))/$Q$3</f>
        <v>655.93068072000005</v>
      </c>
      <c r="J173" s="71">
        <f>I173/F173*100</f>
        <v>82.156516827151052</v>
      </c>
    </row>
    <row r="174" spans="1:11" s="63" customFormat="1" ht="15" hidden="1" customHeight="1" x14ac:dyDescent="0.25">
      <c r="A174" s="143" t="s">
        <v>19</v>
      </c>
      <c r="B174" s="144"/>
      <c r="C174" s="66"/>
      <c r="D174" s="8">
        <v>0</v>
      </c>
      <c r="E174" s="8">
        <v>0</v>
      </c>
      <c r="F174" s="8">
        <v>0</v>
      </c>
      <c r="G174" s="8">
        <v>0</v>
      </c>
      <c r="H174" s="8">
        <v>0</v>
      </c>
      <c r="I174" s="8">
        <v>0</v>
      </c>
      <c r="J174" s="8">
        <v>0</v>
      </c>
    </row>
    <row r="175" spans="1:11" s="63" customFormat="1" ht="34.5" hidden="1" customHeight="1" x14ac:dyDescent="0.25">
      <c r="A175" s="145" t="s">
        <v>23</v>
      </c>
      <c r="B175" s="146"/>
      <c r="C175" s="72"/>
      <c r="D175" s="6">
        <v>0</v>
      </c>
      <c r="E175" s="6">
        <v>0</v>
      </c>
      <c r="F175" s="6">
        <v>0</v>
      </c>
      <c r="G175" s="48">
        <v>0</v>
      </c>
      <c r="H175" s="48">
        <v>0</v>
      </c>
      <c r="I175" s="6">
        <v>0</v>
      </c>
      <c r="J175" s="48">
        <v>0</v>
      </c>
    </row>
    <row r="176" spans="1:11" s="63" customFormat="1" ht="17.25" hidden="1" customHeight="1" x14ac:dyDescent="0.25">
      <c r="A176" s="147" t="s">
        <v>20</v>
      </c>
      <c r="B176" s="148"/>
      <c r="C176" s="69"/>
      <c r="D176" s="68">
        <f>D169-D175</f>
        <v>987.07454624000025</v>
      </c>
      <c r="E176" s="68">
        <f>E169-E175</f>
        <v>987.07454624000025</v>
      </c>
      <c r="F176" s="68">
        <f>F169-F175</f>
        <v>987.07454624000025</v>
      </c>
      <c r="G176" s="68">
        <f t="shared" ref="G176" si="148">D176/F176*100</f>
        <v>100</v>
      </c>
      <c r="H176" s="68">
        <f t="shared" ref="H176" si="149">D176/E176*100</f>
        <v>100</v>
      </c>
      <c r="I176" s="68">
        <f>I169-I175</f>
        <v>823.72397826000008</v>
      </c>
      <c r="J176" s="68">
        <f t="shared" ref="J176" si="150">I176/F176*100</f>
        <v>83.451040389782008</v>
      </c>
    </row>
    <row r="177" spans="1:10" ht="19.5" customHeight="1" x14ac:dyDescent="0.25">
      <c r="A177" s="157" t="s">
        <v>871</v>
      </c>
      <c r="B177" s="157"/>
      <c r="C177" s="157"/>
      <c r="D177" s="157"/>
      <c r="E177" s="157"/>
      <c r="F177" s="157"/>
      <c r="G177" s="157"/>
      <c r="H177" s="157"/>
      <c r="I177" s="157"/>
      <c r="J177" s="157"/>
    </row>
    <row r="178" spans="1:10" ht="33" customHeight="1" x14ac:dyDescent="0.25">
      <c r="A178" s="183" t="s">
        <v>21</v>
      </c>
      <c r="B178" s="184"/>
      <c r="C178" s="46">
        <f>SUM(C179:C183)</f>
        <v>1082.529</v>
      </c>
      <c r="D178" s="46">
        <f>SUM(D179:D183)</f>
        <v>1155.05997058</v>
      </c>
      <c r="E178" s="46">
        <f t="shared" ref="E178:F178" si="151">SUM(E179:E183)</f>
        <v>1155.05997058</v>
      </c>
      <c r="F178" s="46">
        <f t="shared" si="151"/>
        <v>1155.05997058</v>
      </c>
      <c r="G178" s="46">
        <f>D178/F178*100</f>
        <v>100</v>
      </c>
      <c r="H178" s="46">
        <f>D178/E178*100</f>
        <v>100</v>
      </c>
      <c r="I178" s="46">
        <f t="shared" ref="I178" si="152">SUM(I179:I183)</f>
        <v>1155.0599705700001</v>
      </c>
      <c r="J178" s="46">
        <f>I178/F178*100</f>
        <v>99.999999999134246</v>
      </c>
    </row>
    <row r="179" spans="1:10" ht="15" customHeight="1" x14ac:dyDescent="0.25">
      <c r="A179" s="151" t="s">
        <v>15</v>
      </c>
      <c r="B179" s="152"/>
      <c r="C179" s="9">
        <f>(SUMIFS(Лист3!$O$15:$O$500,Лист3!$Q$15:$Q$500,"R*",Лист3!$K$15:$K$500,"1*"))/$Q$3</f>
        <v>0</v>
      </c>
      <c r="D179" s="9">
        <f>(SUMIFS(Лист1!$O$15:$O$500,Лист1!$Q$15:$Q$500,"R*",Лист1!$K$15:$K$500,"1*"))/$Q$3</f>
        <v>333</v>
      </c>
      <c r="E179" s="9">
        <f>(SUMIFS(Лист2!$P$15:$P$500,Лист2!$R$15:$R$500,"R*",Лист2!$K$15:$K$500,"1*"))/$Q$4</f>
        <v>333</v>
      </c>
      <c r="F179" s="9">
        <f>(SUMIFS(Лист1!$O$15:$O$500,Лист1!$Q$15:$Q$500,"R*",Лист1!$K$15:$K$500,"1*"))/$Q$3</f>
        <v>333</v>
      </c>
      <c r="G179" s="9">
        <f>D179/F179*100</f>
        <v>100</v>
      </c>
      <c r="H179" s="9">
        <f t="shared" ref="H179" si="153">D179/E179*100</f>
        <v>100</v>
      </c>
      <c r="I179" s="92">
        <f>(SUMIFS(Лист1!$P$15:$P$500,Лист1!$Q$15:$Q$500,"R*",Лист1!$K$15:$K$500,"1*"))/$Q$3</f>
        <v>333</v>
      </c>
      <c r="J179" s="9">
        <f t="shared" ref="J179" si="154">I179/F179*100</f>
        <v>100</v>
      </c>
    </row>
    <row r="180" spans="1:10" ht="15" customHeight="1" x14ac:dyDescent="0.25">
      <c r="A180" s="153" t="s">
        <v>16</v>
      </c>
      <c r="B180" s="154"/>
      <c r="C180" s="10">
        <f>(SUMIFS(Лист3!$O$15:$O$500,Лист3!$Q$15:$Q$500,"R*",Лист3!$K$15:$K$500,"0*"))/$Q$3</f>
        <v>1082.529</v>
      </c>
      <c r="D180" s="10">
        <f>(SUMIFS(Лист1!$O$15:$O$500,Лист1!$Q$15:$Q$500,"R*",Лист1!$K$15:$K$500,"0*"))/$Q$3</f>
        <v>774.08997058</v>
      </c>
      <c r="E180" s="10">
        <f>(SUMIFS(Лист2!$P$15:$P$500,Лист2!$R$15:$R$500,"R*",Лист2!$K$15:$K$500,"0*"))/$Q$4</f>
        <v>774.08997058</v>
      </c>
      <c r="F180" s="10">
        <f>(SUMIFS(Лист1!$O$15:$O$500,Лист1!$Q$15:$Q$500,"R*",Лист1!$K$15:$K$500,"0*"))/$Q$3</f>
        <v>774.08997058</v>
      </c>
      <c r="G180" s="10">
        <f t="shared" ref="G180:G185" si="155">D180/F180*100</f>
        <v>100</v>
      </c>
      <c r="H180" s="10">
        <f>D180/E180*100</f>
        <v>100</v>
      </c>
      <c r="I180" s="93">
        <f>(SUMIFS(Лист1!$P$15:$P$500,Лист1!$Q$15:$Q$500,"R*",Лист1!$K$15:$K$500,"0*"))/$Q$3</f>
        <v>774.0899705700001</v>
      </c>
      <c r="J180" s="10">
        <f>I180/F180*100</f>
        <v>99.999999998708176</v>
      </c>
    </row>
    <row r="181" spans="1:10" ht="16.5" customHeight="1" x14ac:dyDescent="0.25">
      <c r="A181" s="155" t="s">
        <v>17</v>
      </c>
      <c r="B181" s="156"/>
      <c r="C181" s="64"/>
      <c r="D181" s="7">
        <v>47.97</v>
      </c>
      <c r="E181" s="7">
        <v>47.97</v>
      </c>
      <c r="F181" s="7">
        <v>47.97</v>
      </c>
      <c r="G181" s="7">
        <f t="shared" si="155"/>
        <v>100</v>
      </c>
      <c r="H181" s="7">
        <f t="shared" ref="H181:H185" si="156">D181/E181*100</f>
        <v>100</v>
      </c>
      <c r="I181" s="7">
        <v>47.97</v>
      </c>
      <c r="J181" s="7">
        <f t="shared" ref="J181:J185" si="157">I181/F181*100</f>
        <v>100</v>
      </c>
    </row>
    <row r="182" spans="1:10" ht="19.5" hidden="1" customHeight="1" x14ac:dyDescent="0.25">
      <c r="A182" s="141" t="s">
        <v>18</v>
      </c>
      <c r="B182" s="142"/>
      <c r="C182" s="65"/>
      <c r="D182" s="71">
        <v>0</v>
      </c>
      <c r="E182" s="71">
        <v>0</v>
      </c>
      <c r="F182" s="71">
        <v>0</v>
      </c>
      <c r="G182" s="71">
        <v>0</v>
      </c>
      <c r="H182" s="71">
        <v>0</v>
      </c>
      <c r="I182" s="71">
        <v>0</v>
      </c>
      <c r="J182" s="71">
        <v>0</v>
      </c>
    </row>
    <row r="183" spans="1:10" ht="15" hidden="1" customHeight="1" x14ac:dyDescent="0.25">
      <c r="A183" s="143" t="s">
        <v>19</v>
      </c>
      <c r="B183" s="144"/>
      <c r="C183" s="66"/>
      <c r="D183" s="8">
        <v>0</v>
      </c>
      <c r="E183" s="8">
        <v>0</v>
      </c>
      <c r="F183" s="8">
        <v>0</v>
      </c>
      <c r="G183" s="8">
        <v>0</v>
      </c>
      <c r="H183" s="8">
        <v>0</v>
      </c>
      <c r="I183" s="8">
        <v>0</v>
      </c>
      <c r="J183" s="8">
        <v>0</v>
      </c>
    </row>
    <row r="184" spans="1:10" ht="30.75" hidden="1" customHeight="1" x14ac:dyDescent="0.25">
      <c r="A184" s="145" t="s">
        <v>23</v>
      </c>
      <c r="B184" s="146"/>
      <c r="C184" s="72"/>
      <c r="D184" s="48">
        <v>0</v>
      </c>
      <c r="E184" s="48">
        <v>0</v>
      </c>
      <c r="F184" s="48">
        <v>0</v>
      </c>
      <c r="G184" s="48">
        <v>0</v>
      </c>
      <c r="H184" s="48">
        <v>0</v>
      </c>
      <c r="I184" s="48">
        <v>0</v>
      </c>
      <c r="J184" s="48">
        <v>0</v>
      </c>
    </row>
    <row r="185" spans="1:10" ht="16.5" customHeight="1" x14ac:dyDescent="0.25">
      <c r="A185" s="147" t="s">
        <v>20</v>
      </c>
      <c r="B185" s="148"/>
      <c r="C185" s="68">
        <f>C178-C184</f>
        <v>1082.529</v>
      </c>
      <c r="D185" s="68">
        <f>D178-D184</f>
        <v>1155.05997058</v>
      </c>
      <c r="E185" s="68">
        <f>E178-E184</f>
        <v>1155.05997058</v>
      </c>
      <c r="F185" s="68">
        <f>F178-F184</f>
        <v>1155.05997058</v>
      </c>
      <c r="G185" s="68">
        <f t="shared" si="155"/>
        <v>100</v>
      </c>
      <c r="H185" s="68">
        <f t="shared" si="156"/>
        <v>100</v>
      </c>
      <c r="I185" s="68">
        <f>I178-I184</f>
        <v>1155.0599705700001</v>
      </c>
      <c r="J185" s="68">
        <f t="shared" si="157"/>
        <v>99.999999999134246</v>
      </c>
    </row>
    <row r="186" spans="1:10" ht="23.25" customHeight="1" x14ac:dyDescent="0.25">
      <c r="A186" s="157" t="s">
        <v>25</v>
      </c>
      <c r="B186" s="157"/>
      <c r="C186" s="157"/>
      <c r="D186" s="157"/>
      <c r="E186" s="157"/>
      <c r="F186" s="157"/>
      <c r="G186" s="157"/>
      <c r="H186" s="157"/>
      <c r="I186" s="157"/>
      <c r="J186" s="157"/>
    </row>
    <row r="187" spans="1:10" ht="29.25" customHeight="1" x14ac:dyDescent="0.25">
      <c r="A187" s="158" t="s">
        <v>21</v>
      </c>
      <c r="B187" s="159"/>
      <c r="C187" s="46">
        <f>SUM(C188:C192)</f>
        <v>251.62980000000002</v>
      </c>
      <c r="D187" s="46">
        <f>SUM(D188:D192)</f>
        <v>509.19481488000002</v>
      </c>
      <c r="E187" s="46">
        <f t="shared" ref="E187:F187" si="158">SUM(E188:E192)</f>
        <v>514.43138322999994</v>
      </c>
      <c r="F187" s="46">
        <f t="shared" si="158"/>
        <v>509.19481488000002</v>
      </c>
      <c r="G187" s="46">
        <f>D187/F187*100</f>
        <v>100</v>
      </c>
      <c r="H187" s="46">
        <f>D187/E187*100</f>
        <v>98.982066701078637</v>
      </c>
      <c r="I187" s="46">
        <f t="shared" ref="I187" si="159">SUM(I188:I192)</f>
        <v>502.22681965000004</v>
      </c>
      <c r="J187" s="46">
        <f>I187/F187*100</f>
        <v>98.631565949538953</v>
      </c>
    </row>
    <row r="188" spans="1:10" ht="15" customHeight="1" x14ac:dyDescent="0.25">
      <c r="A188" s="151" t="s">
        <v>15</v>
      </c>
      <c r="B188" s="152"/>
      <c r="C188" s="9">
        <f>(SUMIFS(Лист3!$O$15:$O$500,Лист3!$Q$15:$Q$500,"G*",Лист3!$K$15:$K$500,"1*"))/$Q$3</f>
        <v>4.9736000000000002</v>
      </c>
      <c r="D188" s="9">
        <f>(SUMIFS(Лист1!$O$15:$O$500,Лист1!$Q$15:$Q$500,"G*",Лист1!$K$15:$K$500,"1*"))/$Q$3</f>
        <v>51.914499999999997</v>
      </c>
      <c r="E188" s="9">
        <f>(SUMIFS(Лист2!$P$15:$P$500,Лист2!$R$15:$R$500,"G*",Лист2!$K$15:$K$500,"1*"))/$Q$4</f>
        <v>51.914499999999997</v>
      </c>
      <c r="F188" s="9">
        <f>(SUMIFS(Лист1!$O$15:$O$500,Лист1!$Q$15:$Q$500,"G*",Лист1!$K$15:$K$500,"1*"))/$Q$3</f>
        <v>51.914499999999997</v>
      </c>
      <c r="G188" s="9">
        <f>D188/F188*100</f>
        <v>100</v>
      </c>
      <c r="H188" s="9">
        <f t="shared" ref="H188" si="160">D188/E188*100</f>
        <v>100</v>
      </c>
      <c r="I188" s="92">
        <f>(SUMIFS(Лист1!$P$15:$P$500,Лист1!$Q$15:$Q$500,"G*",Лист1!$K$15:$K$500,"1*"))/$Q$3</f>
        <v>51.914499999999997</v>
      </c>
      <c r="J188" s="9">
        <f t="shared" ref="J188" si="161">I188/F188*100</f>
        <v>100</v>
      </c>
    </row>
    <row r="189" spans="1:10" ht="15" customHeight="1" x14ac:dyDescent="0.25">
      <c r="A189" s="153" t="s">
        <v>16</v>
      </c>
      <c r="B189" s="154"/>
      <c r="C189" s="10">
        <f>(SUMIFS(Лист3!$O$15:$O$500,Лист3!$Q$15:$Q$500,"G*",Лист3!$K$15:$K$500,"0*"))/$Q$3</f>
        <v>246.65620000000001</v>
      </c>
      <c r="D189" s="10">
        <f>(SUMIFS(Лист1!$O$15:$O$500,Лист1!$Q$15:$Q$500,"G*",Лист1!$K$15:$K$500,"0*"))/$Q$3</f>
        <v>457.27341112000005</v>
      </c>
      <c r="E189" s="10">
        <f>(SUMIFS(Лист2!$P$15:$P$500,Лист2!$R$15:$R$500,"G*",Лист2!$K$15:$K$500,"0*"))/$Q$4</f>
        <v>462.50997946999996</v>
      </c>
      <c r="F189" s="10">
        <f>(SUMIFS(Лист1!$O$15:$O$500,Лист1!$Q$15:$Q$500,"G*",Лист1!$K$15:$K$500,"0*"))/$Q$3</f>
        <v>457.27341112000005</v>
      </c>
      <c r="G189" s="10">
        <f t="shared" ref="G189:G194" si="162">D189/F189*100</f>
        <v>100</v>
      </c>
      <c r="H189" s="10">
        <f>D189/E189*100</f>
        <v>98.867793435289627</v>
      </c>
      <c r="I189" s="93">
        <f>(SUMIFS(Лист1!$P$15:$P$500,Лист1!$Q$15:$Q$500,"G*",Лист1!$K$15:$K$500,"0*"))/$Q$3</f>
        <v>450.30935805000007</v>
      </c>
      <c r="J189" s="10">
        <f>I189/F189*100</f>
        <v>98.477048325870754</v>
      </c>
    </row>
    <row r="190" spans="1:10" ht="15" customHeight="1" x14ac:dyDescent="0.25">
      <c r="A190" s="155" t="s">
        <v>17</v>
      </c>
      <c r="B190" s="156"/>
      <c r="C190" s="64"/>
      <c r="D190" s="7">
        <v>6.9037600000000001E-3</v>
      </c>
      <c r="E190" s="7">
        <v>6.9037600000000001E-3</v>
      </c>
      <c r="F190" s="7">
        <v>6.9037600000000001E-3</v>
      </c>
      <c r="G190" s="7">
        <f t="shared" si="162"/>
        <v>100</v>
      </c>
      <c r="H190" s="7">
        <f t="shared" ref="H190:H194" si="163">D190/E190*100</f>
        <v>100</v>
      </c>
      <c r="I190" s="76">
        <v>2.9616E-3</v>
      </c>
      <c r="J190" s="7">
        <f t="shared" ref="J190:J194" si="164">I190/F190*100</f>
        <v>42.898362631377687</v>
      </c>
    </row>
    <row r="191" spans="1:10" ht="15" hidden="1" customHeight="1" x14ac:dyDescent="0.25">
      <c r="A191" s="141" t="s">
        <v>18</v>
      </c>
      <c r="B191" s="142"/>
      <c r="C191" s="65"/>
      <c r="D191" s="71">
        <v>0</v>
      </c>
      <c r="E191" s="71">
        <v>0</v>
      </c>
      <c r="F191" s="71">
        <v>0</v>
      </c>
      <c r="G191" s="71">
        <v>0</v>
      </c>
      <c r="H191" s="71">
        <v>0</v>
      </c>
      <c r="I191" s="71">
        <v>0</v>
      </c>
      <c r="J191" s="71">
        <v>0</v>
      </c>
    </row>
    <row r="192" spans="1:10" ht="15" hidden="1" customHeight="1" x14ac:dyDescent="0.25">
      <c r="A192" s="143" t="s">
        <v>19</v>
      </c>
      <c r="B192" s="144"/>
      <c r="C192" s="66"/>
      <c r="D192" s="8">
        <v>0</v>
      </c>
      <c r="E192" s="8">
        <v>0</v>
      </c>
      <c r="F192" s="8">
        <v>0</v>
      </c>
      <c r="G192" s="8">
        <v>0</v>
      </c>
      <c r="H192" s="8">
        <v>0</v>
      </c>
      <c r="I192" s="8">
        <v>0</v>
      </c>
      <c r="J192" s="8">
        <v>0</v>
      </c>
    </row>
    <row r="193" spans="1:11" ht="28.5" customHeight="1" x14ac:dyDescent="0.25">
      <c r="A193" s="145" t="s">
        <v>23</v>
      </c>
      <c r="B193" s="146"/>
      <c r="C193" s="67">
        <v>0</v>
      </c>
      <c r="D193" s="48">
        <v>6.9106594699999997</v>
      </c>
      <c r="E193" s="48">
        <v>6.9106594699999997</v>
      </c>
      <c r="F193" s="48">
        <v>6.9106594699999997</v>
      </c>
      <c r="G193" s="48">
        <f t="shared" si="162"/>
        <v>100</v>
      </c>
      <c r="H193" s="48">
        <f t="shared" si="163"/>
        <v>100</v>
      </c>
      <c r="I193" s="48">
        <v>0</v>
      </c>
      <c r="J193" s="48">
        <f t="shared" si="164"/>
        <v>0</v>
      </c>
    </row>
    <row r="194" spans="1:11" ht="15" customHeight="1" x14ac:dyDescent="0.25">
      <c r="A194" s="147" t="s">
        <v>20</v>
      </c>
      <c r="B194" s="148"/>
      <c r="C194" s="68">
        <f>C187-C193</f>
        <v>251.62980000000002</v>
      </c>
      <c r="D194" s="68">
        <f>D187-D193</f>
        <v>502.28415541000004</v>
      </c>
      <c r="E194" s="68">
        <f>E187-E193</f>
        <v>507.52072375999995</v>
      </c>
      <c r="F194" s="68">
        <f>F187-F193</f>
        <v>502.28415541000004</v>
      </c>
      <c r="G194" s="68">
        <f t="shared" si="162"/>
        <v>100</v>
      </c>
      <c r="H194" s="68">
        <f t="shared" si="163"/>
        <v>98.968206005223891</v>
      </c>
      <c r="I194" s="68">
        <f>I187-I193</f>
        <v>502.22681965000004</v>
      </c>
      <c r="J194" s="68">
        <f t="shared" si="164"/>
        <v>99.988584995289528</v>
      </c>
    </row>
    <row r="195" spans="1:11" s="63" customFormat="1" ht="27" hidden="1" customHeight="1" x14ac:dyDescent="0.25">
      <c r="A195" s="149" t="s">
        <v>891</v>
      </c>
      <c r="B195" s="149"/>
      <c r="C195" s="149"/>
      <c r="D195" s="149"/>
      <c r="E195" s="149"/>
      <c r="F195" s="149"/>
      <c r="G195" s="149"/>
      <c r="H195" s="149"/>
      <c r="I195" s="149"/>
      <c r="J195" s="149"/>
    </row>
    <row r="196" spans="1:11" s="63" customFormat="1" ht="21" hidden="1" customHeight="1" x14ac:dyDescent="0.25">
      <c r="A196" s="160" t="s">
        <v>22</v>
      </c>
      <c r="B196" s="160"/>
      <c r="C196" s="73">
        <f>SUM(C197:C201)</f>
        <v>246.65620000000001</v>
      </c>
      <c r="D196" s="74">
        <f>SUM(D197:D201)</f>
        <v>456.84300541000005</v>
      </c>
      <c r="E196" s="74">
        <f t="shared" ref="E196:F196" si="165">SUM(E197:E201)</f>
        <v>462.07957375999996</v>
      </c>
      <c r="F196" s="74">
        <f t="shared" si="165"/>
        <v>456.84300541000005</v>
      </c>
      <c r="G196" s="74">
        <f>D196/F196*100</f>
        <v>100</v>
      </c>
      <c r="H196" s="74">
        <f>D196/E196*100</f>
        <v>98.866738837341515</v>
      </c>
      <c r="I196" s="74">
        <f t="shared" ref="I196" si="166">SUM(I197:I201)</f>
        <v>449.87204858000007</v>
      </c>
      <c r="J196" s="74">
        <f>I196/F196*100</f>
        <v>98.474102317984759</v>
      </c>
    </row>
    <row r="197" spans="1:11" s="63" customFormat="1" ht="15" hidden="1" customHeight="1" x14ac:dyDescent="0.25">
      <c r="A197" s="151" t="s">
        <v>15</v>
      </c>
      <c r="B197" s="152"/>
      <c r="C197" s="9">
        <f>(SUMIFS(Лист3!$O$15:$O$500,Лист3!$Q$15:$Q$500,"G2",Лист3!$K$15:$K$500,"1*"))/$Q$3</f>
        <v>0</v>
      </c>
      <c r="D197" s="9">
        <f>(SUMIFS(Лист1!$O$15:$O$500,Лист1!$Q$15:$Q$500,"G2",Лист1!$K$15:$K$500,"1*"))/$Q$3</f>
        <v>0</v>
      </c>
      <c r="E197" s="9">
        <f>(SUMIFS(Лист2!$P$15:$P$500,Лист2!$R$15:$R$500,"G2",Лист2!$K$15:$K$500,"1*"))/$Q$4</f>
        <v>0</v>
      </c>
      <c r="F197" s="9">
        <f>(SUMIFS(Лист1!$O$15:$O$500,Лист1!$Q$15:$Q$500,"G2",Лист1!$K$15:$K$500,"1*"))/$Q$3</f>
        <v>0</v>
      </c>
      <c r="G197" s="9">
        <v>0</v>
      </c>
      <c r="H197" s="9">
        <v>0</v>
      </c>
      <c r="I197" s="92">
        <f>(SUMIFS(Лист1!$P$15:$P$500,Лист1!$Q$15:$Q$500,"G2",Лист1!$K$15:$K$500,"1*"))/$Q$3</f>
        <v>0</v>
      </c>
      <c r="J197" s="9">
        <v>0</v>
      </c>
    </row>
    <row r="198" spans="1:11" s="63" customFormat="1" ht="15" hidden="1" customHeight="1" x14ac:dyDescent="0.25">
      <c r="A198" s="153" t="s">
        <v>16</v>
      </c>
      <c r="B198" s="154"/>
      <c r="C198" s="10">
        <f>(SUMIFS(Лист3!$O$15:$O$500,Лист3!$Q$15:$Q$500,"G2",Лист3!$K$15:$K$500,"0*"))/$Q$3</f>
        <v>246.65620000000001</v>
      </c>
      <c r="D198" s="10">
        <f>(SUMIFS(Лист1!$O$15:$O$500,Лист1!$Q$15:$Q$500,"G2",Лист1!$K$15:$K$500,"0*"))/$Q$3</f>
        <v>456.83610165000005</v>
      </c>
      <c r="E198" s="10">
        <f>(SUMIFS(Лист2!$P$15:$P$500,Лист2!$R$15:$R$500,"G2",Лист2!$K$15:$K$500,"0*"))/$Q$4</f>
        <v>462.07266999999996</v>
      </c>
      <c r="F198" s="10">
        <f>(SUMIFS(Лист1!$O$15:$O$500,Лист1!$Q$15:$Q$500,"G2",Лист1!$K$15:$K$500,"0*"))/$Q$3</f>
        <v>456.83610165000005</v>
      </c>
      <c r="G198" s="10">
        <f>D198/F198*100</f>
        <v>100</v>
      </c>
      <c r="H198" s="10">
        <f t="shared" ref="H198:H199" si="167">D198/E198*100</f>
        <v>98.866721905452678</v>
      </c>
      <c r="I198" s="93">
        <f>(SUMIFS(Лист1!$P$15:$P$500,Лист1!$Q$15:$Q$500,"G2",Лист1!$K$15:$K$500,"0*"))/$Q$3</f>
        <v>449.87204858000007</v>
      </c>
      <c r="J198" s="10">
        <f>I198/F198*100</f>
        <v>98.475590470007248</v>
      </c>
      <c r="K198" s="70"/>
    </row>
    <row r="199" spans="1:11" s="63" customFormat="1" ht="15" hidden="1" customHeight="1" x14ac:dyDescent="0.25">
      <c r="A199" s="155" t="s">
        <v>17</v>
      </c>
      <c r="B199" s="156"/>
      <c r="C199" s="64"/>
      <c r="D199" s="7">
        <f>6903.76/1000000</f>
        <v>6.9037600000000001E-3</v>
      </c>
      <c r="E199" s="7">
        <f t="shared" ref="E199:F199" si="168">6903.76/1000000</f>
        <v>6.9037600000000001E-3</v>
      </c>
      <c r="F199" s="7">
        <f t="shared" si="168"/>
        <v>6.9037600000000001E-3</v>
      </c>
      <c r="G199" s="7">
        <f>D199/F199*100</f>
        <v>100</v>
      </c>
      <c r="H199" s="7">
        <f t="shared" si="167"/>
        <v>100</v>
      </c>
      <c r="I199" s="7">
        <v>0</v>
      </c>
      <c r="J199" s="7">
        <f t="shared" ref="J199:J202" si="169">I199/F199*100</f>
        <v>0</v>
      </c>
    </row>
    <row r="200" spans="1:11" s="63" customFormat="1" ht="15.75" hidden="1" customHeight="1" x14ac:dyDescent="0.25">
      <c r="A200" s="141" t="s">
        <v>18</v>
      </c>
      <c r="B200" s="142"/>
      <c r="C200" s="65"/>
      <c r="D200" s="71">
        <v>0</v>
      </c>
      <c r="E200" s="71">
        <v>0</v>
      </c>
      <c r="F200" s="71">
        <v>0</v>
      </c>
      <c r="G200" s="71">
        <v>0</v>
      </c>
      <c r="H200" s="71">
        <v>0</v>
      </c>
      <c r="I200" s="71">
        <v>0</v>
      </c>
      <c r="J200" s="71">
        <v>0</v>
      </c>
    </row>
    <row r="201" spans="1:11" s="63" customFormat="1" ht="15" hidden="1" customHeight="1" x14ac:dyDescent="0.25">
      <c r="A201" s="143" t="s">
        <v>19</v>
      </c>
      <c r="B201" s="144"/>
      <c r="C201" s="66"/>
      <c r="D201" s="8">
        <v>0</v>
      </c>
      <c r="E201" s="8">
        <v>0</v>
      </c>
      <c r="F201" s="8">
        <v>0</v>
      </c>
      <c r="G201" s="8">
        <v>0</v>
      </c>
      <c r="H201" s="8">
        <v>0</v>
      </c>
      <c r="I201" s="8">
        <v>0</v>
      </c>
      <c r="J201" s="8">
        <v>0</v>
      </c>
    </row>
    <row r="202" spans="1:11" s="63" customFormat="1" ht="32.25" hidden="1" customHeight="1" x14ac:dyDescent="0.25">
      <c r="A202" s="145" t="s">
        <v>23</v>
      </c>
      <c r="B202" s="146"/>
      <c r="C202" s="72"/>
      <c r="D202" s="45">
        <f>6910659.47/1000000</f>
        <v>6.9106594699999997</v>
      </c>
      <c r="E202" s="45">
        <f t="shared" ref="E202:F202" si="170">6910659.47/1000000</f>
        <v>6.9106594699999997</v>
      </c>
      <c r="F202" s="45">
        <f t="shared" si="170"/>
        <v>6.9106594699999997</v>
      </c>
      <c r="G202" s="48">
        <f t="shared" ref="G202" si="171">D202/F202*100</f>
        <v>100</v>
      </c>
      <c r="H202" s="48">
        <f t="shared" ref="H202" si="172">D202/E202*100</f>
        <v>100</v>
      </c>
      <c r="I202" s="45">
        <v>0</v>
      </c>
      <c r="J202" s="48">
        <f t="shared" si="169"/>
        <v>0</v>
      </c>
    </row>
    <row r="203" spans="1:11" s="63" customFormat="1" ht="15.75" hidden="1" customHeight="1" x14ac:dyDescent="0.25">
      <c r="A203" s="147" t="s">
        <v>20</v>
      </c>
      <c r="B203" s="148"/>
      <c r="C203" s="69"/>
      <c r="D203" s="68">
        <f>D196-D202</f>
        <v>449.93234594000006</v>
      </c>
      <c r="E203" s="68">
        <f>E196-E202</f>
        <v>455.16891428999998</v>
      </c>
      <c r="F203" s="68">
        <f>F196-F202</f>
        <v>449.93234594000006</v>
      </c>
      <c r="G203" s="68">
        <f t="shared" ref="G203" si="173">D203/F203*100</f>
        <v>100</v>
      </c>
      <c r="H203" s="68">
        <f t="shared" ref="H203" si="174">D203/E203*100</f>
        <v>98.849532956755567</v>
      </c>
      <c r="I203" s="68">
        <f>I196-I202</f>
        <v>449.87204858000007</v>
      </c>
      <c r="J203" s="68">
        <f t="shared" ref="J203" si="175">I203/F203*100</f>
        <v>99.986598571864391</v>
      </c>
    </row>
    <row r="204" spans="1:11" ht="21.75" customHeight="1" x14ac:dyDescent="0.25">
      <c r="A204" s="157" t="s">
        <v>870</v>
      </c>
      <c r="B204" s="157"/>
      <c r="C204" s="157"/>
      <c r="D204" s="157"/>
      <c r="E204" s="157"/>
      <c r="F204" s="157"/>
      <c r="G204" s="157"/>
      <c r="H204" s="157"/>
      <c r="I204" s="157"/>
      <c r="J204" s="157"/>
    </row>
    <row r="205" spans="1:11" ht="33" customHeight="1" x14ac:dyDescent="0.25">
      <c r="A205" s="158" t="s">
        <v>21</v>
      </c>
      <c r="B205" s="159"/>
      <c r="C205" s="46">
        <f>SUM(C206:C210)</f>
        <v>13.6021</v>
      </c>
      <c r="D205" s="46">
        <f>SUM(D206:D210)</f>
        <v>20.314409000000001</v>
      </c>
      <c r="E205" s="46">
        <f t="shared" ref="E205:F205" si="176">SUM(E206:E210)</f>
        <v>20.314409000000001</v>
      </c>
      <c r="F205" s="46">
        <f t="shared" si="176"/>
        <v>20.314409000000001</v>
      </c>
      <c r="G205" s="46">
        <f>D205/F205*100</f>
        <v>100</v>
      </c>
      <c r="H205" s="46">
        <f>D205/E205*100</f>
        <v>100</v>
      </c>
      <c r="I205" s="46">
        <f t="shared" ref="I205" si="177">SUM(I206:I210)</f>
        <v>20.314409000000001</v>
      </c>
      <c r="J205" s="46">
        <f>I205/F205*100</f>
        <v>100</v>
      </c>
    </row>
    <row r="206" spans="1:11" ht="15" customHeight="1" x14ac:dyDescent="0.25">
      <c r="A206" s="151" t="s">
        <v>15</v>
      </c>
      <c r="B206" s="152"/>
      <c r="C206" s="9">
        <f>(SUMIFS(Лист3!$O$15:$O$500,Лист3!$Q$15:$Q$500,"L*",Лист3!$K$15:$K$500,"1*"))/$Q$3</f>
        <v>12.0021</v>
      </c>
      <c r="D206" s="9">
        <f>(SUMIFS(Лист1!$O$15:$O$500,Лист1!$Q$15:$Q$500,"L*",Лист1!$K$15:$K$500,"1*"))/$Q$3</f>
        <v>19.5</v>
      </c>
      <c r="E206" s="9">
        <f>(SUMIFS(Лист2!$P$15:$P$500,Лист2!$R$15:$R$500,"L*",Лист2!$K$15:$K$500,"1*"))/$Q$4</f>
        <v>19.5</v>
      </c>
      <c r="F206" s="9">
        <f>(SUMIFS(Лист1!$O$15:$O$500,Лист1!$Q$15:$Q$500,"L*",Лист1!$K$15:$K$500,"1*"))/$Q$3</f>
        <v>19.5</v>
      </c>
      <c r="G206" s="9">
        <f>D206/F206*100</f>
        <v>100</v>
      </c>
      <c r="H206" s="9">
        <f t="shared" ref="H206" si="178">D206/E206*100</f>
        <v>100</v>
      </c>
      <c r="I206" s="92">
        <f>(SUMIFS(Лист1!$P$15:$P$500,Лист1!$Q$15:$Q$500,"L*",Лист1!$K$15:$K$500,"1*"))/$Q$3</f>
        <v>19.5</v>
      </c>
      <c r="J206" s="9">
        <f t="shared" ref="J206" si="179">I206/F206*100</f>
        <v>100</v>
      </c>
    </row>
    <row r="207" spans="1:11" ht="15" customHeight="1" x14ac:dyDescent="0.25">
      <c r="A207" s="153" t="s">
        <v>16</v>
      </c>
      <c r="B207" s="154"/>
      <c r="C207" s="10">
        <f>(SUMIFS(Лист3!$O$15:$O$500,Лист3!$Q$15:$Q$500,"L*",Лист3!$K$15:$K$500,"0*"))/$Q$3</f>
        <v>1.6</v>
      </c>
      <c r="D207" s="10">
        <f>(SUMIFS(Лист1!$O$15:$O$500,Лист1!$Q$15:$Q$500,"L*",Лист1!$K$15:$K$500,"0*"))/$Q$3</f>
        <v>0.81440900000000005</v>
      </c>
      <c r="E207" s="10">
        <f>(SUMIFS(Лист2!$P$15:$P$500,Лист2!$R$15:$R$500,"L*",Лист2!$K$15:$K$500,"0*"))/$Q$4</f>
        <v>0.81440899999999994</v>
      </c>
      <c r="F207" s="10">
        <f>(SUMIFS(Лист1!$O$15:$O$500,Лист1!$Q$15:$Q$500,"L*",Лист1!$K$15:$K$500,"0*"))/$Q$3</f>
        <v>0.81440900000000005</v>
      </c>
      <c r="G207" s="10">
        <f t="shared" ref="G207:G212" si="180">D207/F207*100</f>
        <v>100</v>
      </c>
      <c r="H207" s="10">
        <f>D207/E207*100</f>
        <v>100.00000000000003</v>
      </c>
      <c r="I207" s="93">
        <f>(SUMIFS(Лист1!$P$15:$P$500,Лист1!$Q$15:$Q$500,"L*",Лист1!$K$15:$K$500,"0*"))/$Q$3</f>
        <v>0.81440900000000005</v>
      </c>
      <c r="J207" s="10">
        <f>I207/F207*100</f>
        <v>100</v>
      </c>
    </row>
    <row r="208" spans="1:11" ht="19.5" hidden="1" customHeight="1" x14ac:dyDescent="0.25">
      <c r="A208" s="155" t="s">
        <v>17</v>
      </c>
      <c r="B208" s="156"/>
      <c r="C208" s="64"/>
      <c r="D208" s="7">
        <v>0</v>
      </c>
      <c r="E208" s="7">
        <v>0</v>
      </c>
      <c r="F208" s="7">
        <v>0</v>
      </c>
      <c r="G208" s="7">
        <v>0</v>
      </c>
      <c r="H208" s="7">
        <v>0</v>
      </c>
      <c r="I208" s="7">
        <v>0</v>
      </c>
      <c r="J208" s="7">
        <v>0</v>
      </c>
    </row>
    <row r="209" spans="1:10" ht="14.25" hidden="1" customHeight="1" x14ac:dyDescent="0.25">
      <c r="A209" s="141" t="s">
        <v>18</v>
      </c>
      <c r="B209" s="142"/>
      <c r="C209" s="65"/>
      <c r="D209" s="71">
        <v>0</v>
      </c>
      <c r="E209" s="71">
        <v>0</v>
      </c>
      <c r="F209" s="71">
        <v>0</v>
      </c>
      <c r="G209" s="71">
        <v>0</v>
      </c>
      <c r="H209" s="71">
        <v>0</v>
      </c>
      <c r="I209" s="71">
        <v>0</v>
      </c>
      <c r="J209" s="71">
        <v>0</v>
      </c>
    </row>
    <row r="210" spans="1:10" ht="15" hidden="1" customHeight="1" x14ac:dyDescent="0.25">
      <c r="A210" s="143" t="s">
        <v>19</v>
      </c>
      <c r="B210" s="144"/>
      <c r="C210" s="66"/>
      <c r="D210" s="8">
        <v>0</v>
      </c>
      <c r="E210" s="8">
        <v>0</v>
      </c>
      <c r="F210" s="8">
        <v>0</v>
      </c>
      <c r="G210" s="8">
        <v>0</v>
      </c>
      <c r="H210" s="8">
        <v>0</v>
      </c>
      <c r="I210" s="8">
        <v>0</v>
      </c>
      <c r="J210" s="8">
        <v>0</v>
      </c>
    </row>
    <row r="211" spans="1:10" ht="30.75" hidden="1" customHeight="1" x14ac:dyDescent="0.25">
      <c r="A211" s="145" t="s">
        <v>23</v>
      </c>
      <c r="B211" s="146"/>
      <c r="C211" s="72"/>
      <c r="D211" s="48">
        <v>0</v>
      </c>
      <c r="E211" s="48">
        <v>0</v>
      </c>
      <c r="F211" s="48">
        <v>0</v>
      </c>
      <c r="G211" s="48">
        <v>0</v>
      </c>
      <c r="H211" s="48">
        <v>0</v>
      </c>
      <c r="I211" s="48">
        <v>0</v>
      </c>
      <c r="J211" s="48">
        <v>0</v>
      </c>
    </row>
    <row r="212" spans="1:10" ht="15" customHeight="1" x14ac:dyDescent="0.25">
      <c r="A212" s="147" t="s">
        <v>20</v>
      </c>
      <c r="B212" s="148"/>
      <c r="C212" s="68">
        <f>C205-C211</f>
        <v>13.6021</v>
      </c>
      <c r="D212" s="68">
        <f>D205-D211</f>
        <v>20.314409000000001</v>
      </c>
      <c r="E212" s="68">
        <f>E205-E211</f>
        <v>20.314409000000001</v>
      </c>
      <c r="F212" s="68">
        <f>F205-F211</f>
        <v>20.314409000000001</v>
      </c>
      <c r="G212" s="68">
        <f t="shared" si="180"/>
        <v>100</v>
      </c>
      <c r="H212" s="68">
        <f t="shared" ref="H212" si="181">D212/E212*100</f>
        <v>100</v>
      </c>
      <c r="I212" s="68">
        <f>I205-I211</f>
        <v>20.314409000000001</v>
      </c>
      <c r="J212" s="68">
        <f t="shared" ref="J212" si="182">I212/F212*100</f>
        <v>100</v>
      </c>
    </row>
    <row r="213" spans="1:10" ht="21" customHeight="1" x14ac:dyDescent="0.25">
      <c r="A213" s="157" t="s">
        <v>26</v>
      </c>
      <c r="B213" s="157"/>
      <c r="C213" s="157"/>
      <c r="D213" s="157"/>
      <c r="E213" s="157"/>
      <c r="F213" s="157"/>
      <c r="G213" s="157"/>
      <c r="H213" s="157"/>
      <c r="I213" s="157"/>
      <c r="J213" s="157"/>
    </row>
    <row r="214" spans="1:10" ht="26.25" customHeight="1" x14ac:dyDescent="0.25">
      <c r="A214" s="158" t="s">
        <v>21</v>
      </c>
      <c r="B214" s="159"/>
      <c r="C214" s="46">
        <f>SUM(C215:C219)</f>
        <v>516.79700112</v>
      </c>
      <c r="D214" s="46">
        <f>SUM(D215:D219)</f>
        <v>275.62840222</v>
      </c>
      <c r="E214" s="46">
        <f t="shared" ref="E214:F214" si="183">SUM(E215:E219)</f>
        <v>439.12560222000002</v>
      </c>
      <c r="F214" s="46">
        <f t="shared" si="183"/>
        <v>275.62840222</v>
      </c>
      <c r="G214" s="46">
        <f>D214/F214*100</f>
        <v>100</v>
      </c>
      <c r="H214" s="46">
        <f>D214/E214*100</f>
        <v>62.767554619124979</v>
      </c>
      <c r="I214" s="46">
        <f t="shared" ref="I214" si="184">SUM(I215:I219)</f>
        <v>273.92634151999999</v>
      </c>
      <c r="J214" s="46">
        <f>I214/F214*100</f>
        <v>99.382479930844909</v>
      </c>
    </row>
    <row r="215" spans="1:10" ht="15" customHeight="1" x14ac:dyDescent="0.25">
      <c r="A215" s="151" t="s">
        <v>15</v>
      </c>
      <c r="B215" s="152"/>
      <c r="C215" s="9">
        <f>(SUMIFS(Лист3!$O$15:$O$500,Лист3!$Q$15:$Q$500,"I*",Лист3!$K$15:$K$500,"1*"))/$Q$3</f>
        <v>436.92750000000001</v>
      </c>
      <c r="D215" s="9">
        <f>(SUMIFS(Лист1!$O$15:$O$500,Лист1!$Q$15:$Q$500,"I*",Лист1!$K$15:$K$500,"1*"))/$Q$3</f>
        <v>118.3451</v>
      </c>
      <c r="E215" s="9">
        <f>(SUMIFS(Лист2!$P$15:$P$500,Лист2!$R$15:$R$500,"I*",Лист2!$K$15:$K$500,"1*"))/$Q$4</f>
        <v>281.84229999999997</v>
      </c>
      <c r="F215" s="9">
        <f>(SUMIFS(Лист1!$O$15:$O$500,Лист1!$Q$15:$Q$500,"I*",Лист1!$K$15:$K$500,"1*"))/$Q$3</f>
        <v>118.3451</v>
      </c>
      <c r="G215" s="9">
        <f>D215/F215*100</f>
        <v>100</v>
      </c>
      <c r="H215" s="9">
        <f t="shared" ref="H215" si="185">D215/E215*100</f>
        <v>41.989829063983656</v>
      </c>
      <c r="I215" s="92">
        <f>(SUMIFS(Лист1!$P$15:$P$500,Лист1!$Q$15:$Q$500,"I*",Лист1!$K$15:$K$500,"1*"))/$Q$3</f>
        <v>118.34500711</v>
      </c>
      <c r="J215" s="9">
        <f t="shared" ref="J215" si="186">I215/F215*100</f>
        <v>99.999921509213308</v>
      </c>
    </row>
    <row r="216" spans="1:10" ht="15" customHeight="1" x14ac:dyDescent="0.25">
      <c r="A216" s="153" t="s">
        <v>16</v>
      </c>
      <c r="B216" s="154"/>
      <c r="C216" s="10">
        <f>(SUMIFS(Лист3!$O$15:$O$500,Лист3!$Q$15:$Q$500,"I*",Лист3!$K$15:$K$500,"0*"))/$Q$3</f>
        <v>79.86950112000001</v>
      </c>
      <c r="D216" s="10">
        <f>(SUMIFS(Лист1!$O$15:$O$500,Лист1!$Q$15:$Q$500,"I*",Лист1!$K$15:$K$500,"0*"))/$Q$3</f>
        <v>157.28330222</v>
      </c>
      <c r="E216" s="10">
        <f>(SUMIFS(Лист2!$P$15:$P$500,Лист2!$R$15:$R$500,"I*",Лист2!$K$15:$K$500,"0*"))/$Q$4</f>
        <v>157.28330222000002</v>
      </c>
      <c r="F216" s="10">
        <f>(SUMIFS(Лист1!$O$15:$O$500,Лист1!$Q$15:$Q$500,"I*",Лист1!$K$15:$K$500,"0*"))/$Q$3</f>
        <v>157.28330222</v>
      </c>
      <c r="G216" s="10">
        <f t="shared" ref="G216:G221" si="187">D216/F216*100</f>
        <v>100</v>
      </c>
      <c r="H216" s="10">
        <f>D216/E216*100</f>
        <v>99.999999999999972</v>
      </c>
      <c r="I216" s="93">
        <f>(SUMIFS(Лист1!$P$15:$P$500,Лист1!$Q$15:$Q$500,"I*",Лист1!$K$15:$K$500,"0*"))/$Q$3</f>
        <v>155.58133440999998</v>
      </c>
      <c r="J216" s="10">
        <f>I216/F216*100</f>
        <v>98.91789669597641</v>
      </c>
    </row>
    <row r="217" spans="1:10" ht="15" hidden="1" customHeight="1" x14ac:dyDescent="0.25">
      <c r="A217" s="155" t="s">
        <v>17</v>
      </c>
      <c r="B217" s="156"/>
      <c r="C217" s="64"/>
      <c r="D217" s="7">
        <v>0</v>
      </c>
      <c r="E217" s="7">
        <v>0</v>
      </c>
      <c r="F217" s="7">
        <v>0</v>
      </c>
      <c r="G217" s="7">
        <v>0</v>
      </c>
      <c r="H217" s="7">
        <v>0</v>
      </c>
      <c r="I217" s="7">
        <v>0</v>
      </c>
      <c r="J217" s="7">
        <v>0</v>
      </c>
    </row>
    <row r="218" spans="1:10" ht="15" hidden="1" customHeight="1" x14ac:dyDescent="0.25">
      <c r="A218" s="141" t="s">
        <v>18</v>
      </c>
      <c r="B218" s="142"/>
      <c r="C218" s="65"/>
      <c r="D218" s="71">
        <v>0</v>
      </c>
      <c r="E218" s="71">
        <v>0</v>
      </c>
      <c r="F218" s="71">
        <v>0</v>
      </c>
      <c r="G218" s="71">
        <v>0</v>
      </c>
      <c r="H218" s="71">
        <v>0</v>
      </c>
      <c r="I218" s="71">
        <v>0</v>
      </c>
      <c r="J218" s="71">
        <v>0</v>
      </c>
    </row>
    <row r="219" spans="1:10" ht="15" hidden="1" customHeight="1" x14ac:dyDescent="0.25">
      <c r="A219" s="143" t="s">
        <v>19</v>
      </c>
      <c r="B219" s="144"/>
      <c r="C219" s="66"/>
      <c r="D219" s="8">
        <v>0</v>
      </c>
      <c r="E219" s="8">
        <v>0</v>
      </c>
      <c r="F219" s="8">
        <v>0</v>
      </c>
      <c r="G219" s="8">
        <v>0</v>
      </c>
      <c r="H219" s="8">
        <v>0</v>
      </c>
      <c r="I219" s="8">
        <v>0</v>
      </c>
      <c r="J219" s="8">
        <v>0</v>
      </c>
    </row>
    <row r="220" spans="1:10" ht="15" hidden="1" customHeight="1" x14ac:dyDescent="0.25">
      <c r="A220" s="145" t="s">
        <v>23</v>
      </c>
      <c r="B220" s="146"/>
      <c r="C220" s="72"/>
      <c r="D220" s="48">
        <v>0</v>
      </c>
      <c r="E220" s="48">
        <v>0</v>
      </c>
      <c r="F220" s="48">
        <v>0</v>
      </c>
      <c r="G220" s="48">
        <v>0</v>
      </c>
      <c r="H220" s="48">
        <v>0</v>
      </c>
      <c r="I220" s="48">
        <v>0</v>
      </c>
      <c r="J220" s="48">
        <v>0</v>
      </c>
    </row>
    <row r="221" spans="1:10" ht="15" customHeight="1" x14ac:dyDescent="0.25">
      <c r="A221" s="147" t="s">
        <v>20</v>
      </c>
      <c r="B221" s="148"/>
      <c r="C221" s="68">
        <f>C214-C220</f>
        <v>516.79700112</v>
      </c>
      <c r="D221" s="68">
        <f>D214-D220</f>
        <v>275.62840222</v>
      </c>
      <c r="E221" s="68">
        <f>E214-E220</f>
        <v>439.12560222000002</v>
      </c>
      <c r="F221" s="68">
        <f>F214-F220</f>
        <v>275.62840222</v>
      </c>
      <c r="G221" s="68">
        <f t="shared" si="187"/>
        <v>100</v>
      </c>
      <c r="H221" s="68">
        <f t="shared" ref="H221" si="188">D221/E221*100</f>
        <v>62.767554619124979</v>
      </c>
      <c r="I221" s="68">
        <f>I214-I220</f>
        <v>273.92634151999999</v>
      </c>
      <c r="J221" s="68">
        <f t="shared" ref="J221" si="189">I221/F221*100</f>
        <v>99.382479930844909</v>
      </c>
    </row>
    <row r="222" spans="1:10" s="63" customFormat="1" ht="27" hidden="1" customHeight="1" x14ac:dyDescent="0.25">
      <c r="A222" s="149" t="s">
        <v>892</v>
      </c>
      <c r="B222" s="149"/>
      <c r="C222" s="149"/>
      <c r="D222" s="149"/>
      <c r="E222" s="149"/>
      <c r="F222" s="149"/>
      <c r="G222" s="149"/>
      <c r="H222" s="149"/>
      <c r="I222" s="149"/>
      <c r="J222" s="149"/>
    </row>
    <row r="223" spans="1:10" s="63" customFormat="1" ht="19.5" hidden="1" customHeight="1" x14ac:dyDescent="0.25">
      <c r="A223" s="160" t="s">
        <v>22</v>
      </c>
      <c r="B223" s="160"/>
      <c r="C223" s="73">
        <f>SUM(C224:C228)</f>
        <v>54.416565659999996</v>
      </c>
      <c r="D223" s="74">
        <f>SUM(D224:D228)</f>
        <v>32.354700909999998</v>
      </c>
      <c r="E223" s="74">
        <f t="shared" ref="E223:F223" si="190">SUM(E224:E228)</f>
        <v>37.451900909999999</v>
      </c>
      <c r="F223" s="74">
        <f t="shared" si="190"/>
        <v>32.354700909999998</v>
      </c>
      <c r="G223" s="74">
        <f>D223/F223*100</f>
        <v>100</v>
      </c>
      <c r="H223" s="74">
        <f>D223/E223*100</f>
        <v>86.390009916321759</v>
      </c>
      <c r="I223" s="74">
        <f t="shared" ref="I223" si="191">SUM(I224:I228)</f>
        <v>32.303120210000003</v>
      </c>
      <c r="J223" s="74">
        <f>I223/F223*100</f>
        <v>99.840577416730028</v>
      </c>
    </row>
    <row r="224" spans="1:10" s="63" customFormat="1" ht="15" hidden="1" customHeight="1" x14ac:dyDescent="0.25">
      <c r="A224" s="151" t="s">
        <v>15</v>
      </c>
      <c r="B224" s="152"/>
      <c r="C224" s="9">
        <f>(SUMIFS(Лист3!$O$15:$O$500,Лист3!$Q$15:$Q$500,"I4",Лист3!$K$15:$K$500,"1*"))/$Q$3</f>
        <v>53.872399999999999</v>
      </c>
      <c r="D224" s="9">
        <f>(SUMIFS(Лист1!$O$15:$O$500,Лист1!$Q$15:$Q$500,"I4",Лист1!$K$15:$K$500,"1*"))/$Q$3</f>
        <v>28.781400000000001</v>
      </c>
      <c r="E224" s="9">
        <f>(SUMIFS(Лист2!$P$15:$P$500,Лист2!$R$15:$R$500,"I4",Лист2!$K$15:$K$500,"1*"))/$Q$4</f>
        <v>33.878599999999999</v>
      </c>
      <c r="F224" s="9">
        <f>(SUMIFS(Лист1!$O$15:$O$500,Лист1!$Q$15:$Q$500,"I4",Лист1!$K$15:$K$500,"1*"))/$Q$3</f>
        <v>28.781400000000001</v>
      </c>
      <c r="G224" s="9">
        <f>D224/F224*100</f>
        <v>100</v>
      </c>
      <c r="H224" s="9">
        <f>D224/E224*100</f>
        <v>84.954514059022515</v>
      </c>
      <c r="I224" s="92">
        <f>(SUMIFS(Лист1!$P$15:$P$500,Лист1!$Q$15:$Q$500,"I4",Лист1!$K$15:$K$500,"1*"))/$Q$3</f>
        <v>28.78130711</v>
      </c>
      <c r="J224" s="9">
        <f>I224/F224*100</f>
        <v>99.999677256839476</v>
      </c>
    </row>
    <row r="225" spans="1:11" s="63" customFormat="1" ht="15" hidden="1" customHeight="1" x14ac:dyDescent="0.25">
      <c r="A225" s="153" t="s">
        <v>16</v>
      </c>
      <c r="B225" s="154"/>
      <c r="C225" s="10">
        <f>(SUMIFS(Лист3!$O$15:$O$500,Лист3!$Q$15:$Q$500,"I4",Лист3!$K$15:$K$500,"0*"))/$Q$3</f>
        <v>0.54416566</v>
      </c>
      <c r="D225" s="10">
        <f>(SUMIFS(Лист1!$O$15:$O$500,Лист1!$Q$15:$Q$500,"I4",Лист1!$K$15:$K$500,"0*"))/$Q$3</f>
        <v>3.5733009099999995</v>
      </c>
      <c r="E225" s="10">
        <f>(SUMIFS(Лист2!$P$15:$P$500,Лист2!$R$15:$R$500,"I4",Лист2!$K$15:$K$500,"0*"))/$Q$4</f>
        <v>3.5733009099999999</v>
      </c>
      <c r="F225" s="10">
        <f>(SUMIFS(Лист1!$O$15:$O$500,Лист1!$Q$15:$Q$500,"I4",Лист1!$K$15:$K$500,"0*"))/$Q$3</f>
        <v>3.5733009099999995</v>
      </c>
      <c r="G225" s="10">
        <f>D225/F225*100</f>
        <v>100</v>
      </c>
      <c r="H225" s="10">
        <f t="shared" ref="H225" si="192">D225/E225*100</f>
        <v>99.999999999999986</v>
      </c>
      <c r="I225" s="93">
        <f>(SUMIFS(Лист1!$P$15:$P$500,Лист1!$Q$15:$Q$500,"I4",Лист1!$K$15:$K$500,"0*"))/$Q$3</f>
        <v>3.5218130999999997</v>
      </c>
      <c r="J225" s="10">
        <f>I225/F225*100</f>
        <v>98.559096720460644</v>
      </c>
      <c r="K225" s="70"/>
    </row>
    <row r="226" spans="1:11" s="63" customFormat="1" ht="15" hidden="1" customHeight="1" x14ac:dyDescent="0.25">
      <c r="A226" s="155" t="s">
        <v>17</v>
      </c>
      <c r="B226" s="156"/>
      <c r="C226" s="64"/>
      <c r="D226" s="7">
        <v>0</v>
      </c>
      <c r="E226" s="7">
        <v>0</v>
      </c>
      <c r="F226" s="7">
        <v>0</v>
      </c>
      <c r="G226" s="7">
        <v>0</v>
      </c>
      <c r="H226" s="7">
        <v>0</v>
      </c>
      <c r="I226" s="7">
        <v>0</v>
      </c>
      <c r="J226" s="7">
        <v>0</v>
      </c>
    </row>
    <row r="227" spans="1:11" s="63" customFormat="1" ht="15.75" hidden="1" customHeight="1" x14ac:dyDescent="0.25">
      <c r="A227" s="141" t="s">
        <v>18</v>
      </c>
      <c r="B227" s="142"/>
      <c r="C227" s="65"/>
      <c r="D227" s="71">
        <v>0</v>
      </c>
      <c r="E227" s="71">
        <v>0</v>
      </c>
      <c r="F227" s="71">
        <v>0</v>
      </c>
      <c r="G227" s="71">
        <v>0</v>
      </c>
      <c r="H227" s="71">
        <v>0</v>
      </c>
      <c r="I227" s="71">
        <v>0</v>
      </c>
      <c r="J227" s="71">
        <v>0</v>
      </c>
    </row>
    <row r="228" spans="1:11" s="63" customFormat="1" ht="15" hidden="1" customHeight="1" x14ac:dyDescent="0.25">
      <c r="A228" s="143" t="s">
        <v>19</v>
      </c>
      <c r="B228" s="144"/>
      <c r="C228" s="66"/>
      <c r="D228" s="8">
        <v>0</v>
      </c>
      <c r="E228" s="8">
        <v>0</v>
      </c>
      <c r="F228" s="8">
        <v>0</v>
      </c>
      <c r="G228" s="8">
        <v>0</v>
      </c>
      <c r="H228" s="8">
        <v>0</v>
      </c>
      <c r="I228" s="8">
        <v>0</v>
      </c>
      <c r="J228" s="8">
        <v>0</v>
      </c>
    </row>
    <row r="229" spans="1:11" s="63" customFormat="1" ht="33" hidden="1" customHeight="1" x14ac:dyDescent="0.25">
      <c r="A229" s="145" t="s">
        <v>23</v>
      </c>
      <c r="B229" s="146"/>
      <c r="C229" s="72"/>
      <c r="D229" s="48">
        <v>0</v>
      </c>
      <c r="E229" s="48">
        <v>0</v>
      </c>
      <c r="F229" s="48">
        <v>0</v>
      </c>
      <c r="G229" s="48">
        <v>0</v>
      </c>
      <c r="H229" s="48">
        <v>0</v>
      </c>
      <c r="I229" s="48">
        <v>0</v>
      </c>
      <c r="J229" s="48">
        <v>0</v>
      </c>
    </row>
    <row r="230" spans="1:11" s="63" customFormat="1" ht="16.5" hidden="1" customHeight="1" x14ac:dyDescent="0.25">
      <c r="A230" s="147" t="s">
        <v>20</v>
      </c>
      <c r="B230" s="148"/>
      <c r="C230" s="69"/>
      <c r="D230" s="68">
        <f>D223-D229</f>
        <v>32.354700909999998</v>
      </c>
      <c r="E230" s="68">
        <f>E223-E229</f>
        <v>37.451900909999999</v>
      </c>
      <c r="F230" s="68">
        <f>F223-F229</f>
        <v>32.354700909999998</v>
      </c>
      <c r="G230" s="68">
        <f t="shared" ref="G230" si="193">D230/F230*100</f>
        <v>100</v>
      </c>
      <c r="H230" s="68">
        <f t="shared" ref="H230" si="194">D230/E230*100</f>
        <v>86.390009916321759</v>
      </c>
      <c r="I230" s="68">
        <f>I223-I229</f>
        <v>32.303120210000003</v>
      </c>
      <c r="J230" s="68">
        <f t="shared" ref="J230" si="195">I230/F230*100</f>
        <v>99.840577416730028</v>
      </c>
    </row>
    <row r="231" spans="1:11" s="63" customFormat="1" ht="27" hidden="1" customHeight="1" x14ac:dyDescent="0.25">
      <c r="A231" s="149" t="s">
        <v>893</v>
      </c>
      <c r="B231" s="149"/>
      <c r="C231" s="149"/>
      <c r="D231" s="149"/>
      <c r="E231" s="149"/>
      <c r="F231" s="149"/>
      <c r="G231" s="149"/>
      <c r="H231" s="149"/>
      <c r="I231" s="149"/>
      <c r="J231" s="149"/>
    </row>
    <row r="232" spans="1:11" s="63" customFormat="1" ht="19.5" hidden="1" customHeight="1" x14ac:dyDescent="0.25">
      <c r="A232" s="160" t="s">
        <v>22</v>
      </c>
      <c r="B232" s="160"/>
      <c r="C232" s="73">
        <f>SUM(C233:C237)</f>
        <v>460.11902130999999</v>
      </c>
      <c r="D232" s="74">
        <f>SUM(D233:D237)</f>
        <v>241.71986292000003</v>
      </c>
      <c r="E232" s="74">
        <f t="shared" ref="E232:F232" si="196">SUM(E233:E237)</f>
        <v>400.11986292</v>
      </c>
      <c r="F232" s="74">
        <f t="shared" si="196"/>
        <v>241.71986292000003</v>
      </c>
      <c r="G232" s="74">
        <f>D232/F232*100</f>
        <v>100</v>
      </c>
      <c r="H232" s="74">
        <f>D232/E232*100</f>
        <v>60.411862874283131</v>
      </c>
      <c r="I232" s="74">
        <f t="shared" ref="I232" si="197">SUM(I233:I237)</f>
        <v>240.06938292000001</v>
      </c>
      <c r="J232" s="74">
        <f>I232/F232*100</f>
        <v>99.317193059741953</v>
      </c>
    </row>
    <row r="233" spans="1:11" s="63" customFormat="1" ht="15" hidden="1" customHeight="1" x14ac:dyDescent="0.25">
      <c r="A233" s="151" t="s">
        <v>15</v>
      </c>
      <c r="B233" s="152"/>
      <c r="C233" s="9">
        <f>(SUMIFS(Лист3!$O$15:$O$500,Лист3!$Q$15:$Q$500,"I5",Лист3!$K$15:$K$500,"1*"))/$Q$3</f>
        <v>380.81630000000001</v>
      </c>
      <c r="D233" s="9">
        <f>(SUMIFS(Лист1!$O$15:$O$500,Лист1!$Q$15:$Q$500,"I5",Лист1!$K$15:$K$500,"1*"))/$Q$3</f>
        <v>88.025400000000005</v>
      </c>
      <c r="E233" s="9">
        <f>(SUMIFS(Лист2!$P$15:$P$500,Лист2!$R$15:$R$500,"I5",Лист2!$K$15:$K$500,"1*"))/$Q$4</f>
        <v>246.4254</v>
      </c>
      <c r="F233" s="9">
        <f>(SUMIFS(Лист1!$O$15:$O$500,Лист1!$Q$15:$Q$500,"I5",Лист1!$K$15:$K$500,"1*"))/$Q$3</f>
        <v>88.025400000000005</v>
      </c>
      <c r="G233" s="9">
        <f>D233/F233*100</f>
        <v>100</v>
      </c>
      <c r="H233" s="9">
        <f>D233/E233*100</f>
        <v>35.720911886518195</v>
      </c>
      <c r="I233" s="92">
        <f>(SUMIFS(Лист1!$P$15:$P$500,Лист1!$Q$15:$Q$500,"I5",Лист1!$K$15:$K$500,"1*"))/$Q$3</f>
        <v>88.025400000000005</v>
      </c>
      <c r="J233" s="9">
        <f>I233/F233*100</f>
        <v>100</v>
      </c>
    </row>
    <row r="234" spans="1:11" s="63" customFormat="1" ht="15" hidden="1" customHeight="1" x14ac:dyDescent="0.25">
      <c r="A234" s="153" t="s">
        <v>16</v>
      </c>
      <c r="B234" s="154"/>
      <c r="C234" s="10">
        <f>(SUMIFS(Лист3!$O$15:$O$500,Лист3!$Q$15:$Q$500,"I5",Лист3!$K$15:$K$500,"0*"))/$Q$3</f>
        <v>79.302721309999995</v>
      </c>
      <c r="D234" s="10">
        <f>(SUMIFS(Лист1!$O$15:$O$500,Лист1!$Q$15:$Q$500,"I5",Лист1!$K$15:$K$500,"0*"))/$Q$3</f>
        <v>153.69446292000001</v>
      </c>
      <c r="E234" s="10">
        <f>(SUMIFS(Лист2!$P$15:$P$500,Лист2!$R$15:$R$500,"I5",Лист2!$K$15:$K$500,"0*"))/$Q$4</f>
        <v>153.69446292000001</v>
      </c>
      <c r="F234" s="10">
        <f>(SUMIFS(Лист1!$O$15:$O$500,Лист1!$Q$15:$Q$500,"I5",Лист1!$K$15:$K$500,"0*"))/$Q$3</f>
        <v>153.69446292000001</v>
      </c>
      <c r="G234" s="10">
        <f>D234/F234*100</f>
        <v>100</v>
      </c>
      <c r="H234" s="10">
        <f t="shared" ref="H234" si="198">D234/E234*100</f>
        <v>100</v>
      </c>
      <c r="I234" s="93">
        <f>(SUMIFS(Лист1!$P$15:$P$500,Лист1!$Q$15:$Q$500,"I5",Лист1!$K$15:$K$500,"0*"))/$Q$3</f>
        <v>152.04398292000002</v>
      </c>
      <c r="J234" s="10">
        <f>I234/F234*100</f>
        <v>98.926129173007965</v>
      </c>
      <c r="K234" s="70"/>
    </row>
    <row r="235" spans="1:11" s="63" customFormat="1" ht="15" hidden="1" customHeight="1" x14ac:dyDescent="0.25">
      <c r="A235" s="155" t="s">
        <v>17</v>
      </c>
      <c r="B235" s="156"/>
      <c r="C235" s="64"/>
      <c r="D235" s="7">
        <v>0</v>
      </c>
      <c r="E235" s="7">
        <v>0</v>
      </c>
      <c r="F235" s="7">
        <v>0</v>
      </c>
      <c r="G235" s="7">
        <v>0</v>
      </c>
      <c r="H235" s="7">
        <v>0</v>
      </c>
      <c r="I235" s="7">
        <v>0</v>
      </c>
      <c r="J235" s="7">
        <v>0</v>
      </c>
    </row>
    <row r="236" spans="1:11" s="63" customFormat="1" ht="15.75" hidden="1" customHeight="1" x14ac:dyDescent="0.25">
      <c r="A236" s="141" t="s">
        <v>18</v>
      </c>
      <c r="B236" s="142"/>
      <c r="C236" s="65"/>
      <c r="D236" s="71">
        <v>0</v>
      </c>
      <c r="E236" s="71">
        <v>0</v>
      </c>
      <c r="F236" s="71">
        <v>0</v>
      </c>
      <c r="G236" s="71">
        <v>0</v>
      </c>
      <c r="H236" s="71">
        <v>0</v>
      </c>
      <c r="I236" s="71">
        <v>0</v>
      </c>
      <c r="J236" s="71">
        <v>0</v>
      </c>
    </row>
    <row r="237" spans="1:11" s="63" customFormat="1" ht="15" hidden="1" customHeight="1" x14ac:dyDescent="0.25">
      <c r="A237" s="143" t="s">
        <v>19</v>
      </c>
      <c r="B237" s="144"/>
      <c r="C237" s="66"/>
      <c r="D237" s="8">
        <v>0</v>
      </c>
      <c r="E237" s="8">
        <v>0</v>
      </c>
      <c r="F237" s="8">
        <v>0</v>
      </c>
      <c r="G237" s="8">
        <v>0</v>
      </c>
      <c r="H237" s="8">
        <v>0</v>
      </c>
      <c r="I237" s="8">
        <v>0</v>
      </c>
      <c r="J237" s="8">
        <v>0</v>
      </c>
    </row>
    <row r="238" spans="1:11" s="63" customFormat="1" ht="34.5" hidden="1" customHeight="1" x14ac:dyDescent="0.25">
      <c r="A238" s="145" t="s">
        <v>23</v>
      </c>
      <c r="B238" s="146"/>
      <c r="C238" s="72"/>
      <c r="D238" s="48">
        <v>0</v>
      </c>
      <c r="E238" s="48">
        <v>0</v>
      </c>
      <c r="F238" s="48">
        <v>0</v>
      </c>
      <c r="G238" s="48">
        <v>0</v>
      </c>
      <c r="H238" s="48">
        <v>0</v>
      </c>
      <c r="I238" s="48">
        <v>0</v>
      </c>
      <c r="J238" s="48">
        <v>0</v>
      </c>
    </row>
    <row r="239" spans="1:11" s="63" customFormat="1" ht="16.5" hidden="1" customHeight="1" x14ac:dyDescent="0.25">
      <c r="A239" s="147" t="s">
        <v>20</v>
      </c>
      <c r="B239" s="148"/>
      <c r="C239" s="69"/>
      <c r="D239" s="68">
        <f>D232-D238</f>
        <v>241.71986292000003</v>
      </c>
      <c r="E239" s="68">
        <f>E232-E238</f>
        <v>400.11986292</v>
      </c>
      <c r="F239" s="68">
        <f>F232-F238</f>
        <v>241.71986292000003</v>
      </c>
      <c r="G239" s="68">
        <f t="shared" ref="G239" si="199">D239/F239*100</f>
        <v>100</v>
      </c>
      <c r="H239" s="68">
        <f t="shared" ref="H239" si="200">D239/E239*100</f>
        <v>60.411862874283131</v>
      </c>
      <c r="I239" s="68">
        <f>I232-I238</f>
        <v>240.06938292000001</v>
      </c>
      <c r="J239" s="68">
        <f t="shared" ref="J239" si="201">I239/F239*100</f>
        <v>99.317193059741953</v>
      </c>
    </row>
    <row r="240" spans="1:11" ht="26.25" customHeight="1" x14ac:dyDescent="0.25">
      <c r="A240" s="157" t="s">
        <v>876</v>
      </c>
      <c r="B240" s="157"/>
      <c r="C240" s="157"/>
      <c r="D240" s="157"/>
      <c r="E240" s="157"/>
      <c r="F240" s="157"/>
      <c r="G240" s="157"/>
      <c r="H240" s="157"/>
      <c r="I240" s="157"/>
      <c r="J240" s="157"/>
    </row>
    <row r="241" spans="1:10" ht="33" customHeight="1" x14ac:dyDescent="0.25">
      <c r="A241" s="158" t="s">
        <v>21</v>
      </c>
      <c r="B241" s="159"/>
      <c r="C241" s="46">
        <f>SUM(C242:C246)</f>
        <v>0</v>
      </c>
      <c r="D241" s="46">
        <f>SUM(D242:D246)</f>
        <v>0</v>
      </c>
      <c r="E241" s="46">
        <f t="shared" ref="E241:H241" si="202">SUM(E242:E246)</f>
        <v>0</v>
      </c>
      <c r="F241" s="46">
        <f t="shared" si="202"/>
        <v>0</v>
      </c>
      <c r="G241" s="46">
        <f>SUM(G242:G246)</f>
        <v>0</v>
      </c>
      <c r="H241" s="46">
        <f t="shared" si="202"/>
        <v>0</v>
      </c>
      <c r="I241" s="46">
        <f t="shared" ref="I241" si="203">SUM(I242:I246)</f>
        <v>0</v>
      </c>
      <c r="J241" s="46">
        <v>0</v>
      </c>
    </row>
    <row r="242" spans="1:10" ht="15" customHeight="1" x14ac:dyDescent="0.25">
      <c r="A242" s="151" t="s">
        <v>15</v>
      </c>
      <c r="B242" s="152"/>
      <c r="C242" s="9">
        <f>(SUMIFS(Лист3!$O$15:$O$500,Лист3!$Q$15:$Q$500,"T*",Лист3!$K$15:$K$500,"1*"))/$Q$3</f>
        <v>0</v>
      </c>
      <c r="D242" s="9">
        <f>(SUMIFS(Лист1!$O$15:$O$500,Лист1!$Q$15:$Q$500,"T*",Лист1!$K$15:$K$500,"1*"))/$Q$3</f>
        <v>0</v>
      </c>
      <c r="E242" s="9">
        <f>(SUMIFS(Лист2!$P$15:$P$500,Лист2!$R$15:$R$500,"T*",Лист2!$K$15:$K$500,"1*"))/$Q$3</f>
        <v>0</v>
      </c>
      <c r="F242" s="9">
        <f>(SUMIFS(Лист1!$O$15:$O$500,Лист1!$Q$15:$Q$500,"T*",Лист1!$K$15:$K$500,"1*"))/$Q$3</f>
        <v>0</v>
      </c>
      <c r="G242" s="9">
        <v>0</v>
      </c>
      <c r="H242" s="9">
        <v>0</v>
      </c>
      <c r="I242" s="92">
        <f>(SUMIFS(Лист1!$P$15:$P$500,Лист1!$Q$15:$Q$500,"T*",Лист1!$K$15:$K$500,"1*"))/$Q$3</f>
        <v>0</v>
      </c>
      <c r="J242" s="9">
        <v>0</v>
      </c>
    </row>
    <row r="243" spans="1:10" ht="15" customHeight="1" x14ac:dyDescent="0.25">
      <c r="A243" s="153" t="s">
        <v>16</v>
      </c>
      <c r="B243" s="154"/>
      <c r="C243" s="10">
        <f>(SUMIFS(Лист3!$O$15:$O$500,Лист3!$Q$15:$Q$500,"T*",Лист3!$K$15:$K$500,"0*"))/$Q$3</f>
        <v>0</v>
      </c>
      <c r="D243" s="10">
        <f>(SUMIFS(Лист1!$O$15:$O$500,Лист1!$Q$15:$Q$500,"T*",Лист1!$K$15:$K$500,"0*"))/$Q$3</f>
        <v>0</v>
      </c>
      <c r="E243" s="10">
        <f>(SUMIFS(Лист2!$P$15:$P$500,Лист2!$R$15:$R$500,"T*",Лист2!$K$15:$K$500,"0*"))/$Q$3</f>
        <v>0</v>
      </c>
      <c r="F243" s="10">
        <f>(SUMIFS(Лист1!$O$15:$O$500,Лист1!$Q$15:$Q$500,"T*",Лист1!$K$15:$K$500,"0*"))/$Q$3</f>
        <v>0</v>
      </c>
      <c r="G243" s="10">
        <v>0</v>
      </c>
      <c r="H243" s="10">
        <v>0</v>
      </c>
      <c r="I243" s="93">
        <f>(SUMIFS(Лист1!$P$15:$P$500,Лист1!$Q$15:$Q$500,"T*",Лист1!$K$15:$K$500,"0*"))/$Q$3</f>
        <v>0</v>
      </c>
      <c r="J243" s="10">
        <v>0</v>
      </c>
    </row>
    <row r="244" spans="1:10" ht="15.75" hidden="1" customHeight="1" x14ac:dyDescent="0.25">
      <c r="A244" s="155" t="s">
        <v>17</v>
      </c>
      <c r="B244" s="156"/>
      <c r="C244" s="64"/>
      <c r="D244" s="7">
        <v>0</v>
      </c>
      <c r="E244" s="7">
        <v>0</v>
      </c>
      <c r="F244" s="7">
        <v>0</v>
      </c>
      <c r="G244" s="7">
        <v>0</v>
      </c>
      <c r="H244" s="7">
        <v>0</v>
      </c>
      <c r="I244" s="7">
        <v>0</v>
      </c>
      <c r="J244" s="7">
        <v>0</v>
      </c>
    </row>
    <row r="245" spans="1:10" ht="14.25" hidden="1" customHeight="1" x14ac:dyDescent="0.25">
      <c r="A245" s="141" t="s">
        <v>18</v>
      </c>
      <c r="B245" s="142"/>
      <c r="C245" s="65"/>
      <c r="D245" s="71">
        <v>0</v>
      </c>
      <c r="E245" s="71">
        <v>0</v>
      </c>
      <c r="F245" s="71">
        <v>0</v>
      </c>
      <c r="G245" s="71">
        <v>0</v>
      </c>
      <c r="H245" s="71">
        <v>0</v>
      </c>
      <c r="I245" s="71">
        <v>0</v>
      </c>
      <c r="J245" s="71">
        <v>0</v>
      </c>
    </row>
    <row r="246" spans="1:10" ht="15" hidden="1" customHeight="1" x14ac:dyDescent="0.25">
      <c r="A246" s="143" t="s">
        <v>19</v>
      </c>
      <c r="B246" s="144"/>
      <c r="C246" s="66"/>
      <c r="D246" s="8">
        <v>0</v>
      </c>
      <c r="E246" s="8">
        <v>0</v>
      </c>
      <c r="F246" s="8">
        <v>0</v>
      </c>
      <c r="G246" s="8">
        <v>0</v>
      </c>
      <c r="H246" s="8">
        <v>0</v>
      </c>
      <c r="I246" s="8">
        <v>0</v>
      </c>
      <c r="J246" s="8">
        <v>0</v>
      </c>
    </row>
    <row r="247" spans="1:10" ht="30.75" hidden="1" customHeight="1" x14ac:dyDescent="0.25">
      <c r="A247" s="145" t="s">
        <v>23</v>
      </c>
      <c r="B247" s="146"/>
      <c r="C247" s="72"/>
      <c r="D247" s="48">
        <v>0</v>
      </c>
      <c r="E247" s="48">
        <v>0</v>
      </c>
      <c r="F247" s="48">
        <v>0</v>
      </c>
      <c r="G247" s="48">
        <v>0</v>
      </c>
      <c r="H247" s="48">
        <v>0</v>
      </c>
      <c r="I247" s="48">
        <v>0</v>
      </c>
      <c r="J247" s="48">
        <v>0</v>
      </c>
    </row>
    <row r="248" spans="1:10" ht="15" customHeight="1" x14ac:dyDescent="0.25">
      <c r="A248" s="147" t="s">
        <v>20</v>
      </c>
      <c r="B248" s="148"/>
      <c r="C248" s="68">
        <f>C241-C247</f>
        <v>0</v>
      </c>
      <c r="D248" s="68">
        <f>D241-D247</f>
        <v>0</v>
      </c>
      <c r="E248" s="68">
        <f>E241-E247</f>
        <v>0</v>
      </c>
      <c r="F248" s="68">
        <f>F241-F247</f>
        <v>0</v>
      </c>
      <c r="G248" s="68">
        <v>0</v>
      </c>
      <c r="H248" s="68">
        <v>0</v>
      </c>
      <c r="I248" s="68">
        <f>I241-I247</f>
        <v>0</v>
      </c>
      <c r="J248" s="68">
        <v>0</v>
      </c>
    </row>
    <row r="249" spans="1:10" ht="22.5" customHeight="1" x14ac:dyDescent="0.25">
      <c r="A249" s="157" t="s">
        <v>27</v>
      </c>
      <c r="B249" s="157"/>
      <c r="C249" s="157"/>
      <c r="D249" s="157"/>
      <c r="E249" s="157"/>
      <c r="F249" s="157"/>
      <c r="G249" s="157"/>
      <c r="H249" s="157"/>
      <c r="I249" s="157"/>
      <c r="J249" s="157"/>
    </row>
    <row r="250" spans="1:10" ht="36" customHeight="1" x14ac:dyDescent="0.25">
      <c r="A250" s="158" t="s">
        <v>21</v>
      </c>
      <c r="B250" s="159"/>
      <c r="C250" s="46">
        <f>SUM(C251:C255)</f>
        <v>25.725261620000001</v>
      </c>
      <c r="D250" s="46">
        <f>SUM(D251:D255)</f>
        <v>13.658383840000001</v>
      </c>
      <c r="E250" s="46">
        <f t="shared" ref="E250:F250" si="204">SUM(E251:E255)</f>
        <v>13.658383839999999</v>
      </c>
      <c r="F250" s="46">
        <f t="shared" si="204"/>
        <v>13.658383840000001</v>
      </c>
      <c r="G250" s="46">
        <f>D250/F250*100</f>
        <v>100</v>
      </c>
      <c r="H250" s="46">
        <f>D250/E250*100</f>
        <v>100.00000000000003</v>
      </c>
      <c r="I250" s="46">
        <f t="shared" ref="I250" si="205">SUM(I251:I255)</f>
        <v>13.658383840000001</v>
      </c>
      <c r="J250" s="46">
        <f>I250/F250*100</f>
        <v>100</v>
      </c>
    </row>
    <row r="251" spans="1:10" ht="15" customHeight="1" x14ac:dyDescent="0.25">
      <c r="A251" s="151" t="s">
        <v>15</v>
      </c>
      <c r="B251" s="152"/>
      <c r="C251" s="9">
        <f>(SUMIFS(Лист3!$O$15:$O$500,Лист3!$Q$15:$Q$500,"D*",Лист3!$K$15:$K$500,"1*"))/$Q$3</f>
        <v>25.444500000000001</v>
      </c>
      <c r="D251" s="9">
        <f>(SUMIFS(Лист1!$O$15:$O$500,Лист1!$Q$15:$Q$500,"D*",Лист1!$K$15:$K$500,"1*"))/$Q$3</f>
        <v>13.521800000000001</v>
      </c>
      <c r="E251" s="9">
        <f>(SUMIFS(Лист2!$P$15:$P$500,Лист2!$R$15:$R$500,"D*",Лист2!$K$15:$K$500,"1*"))/$Q$4</f>
        <v>13.521799999999999</v>
      </c>
      <c r="F251" s="9">
        <f>(SUMIFS(Лист1!$O$15:$O$500,Лист1!$Q$15:$Q$500,"D*",Лист1!$K$15:$K$500,"1*"))/$Q$3</f>
        <v>13.521800000000001</v>
      </c>
      <c r="G251" s="9">
        <f>D251/F251*100</f>
        <v>100</v>
      </c>
      <c r="H251" s="9">
        <f t="shared" ref="H251" si="206">D251/E251*100</f>
        <v>100.00000000000003</v>
      </c>
      <c r="I251" s="92">
        <f>(SUMIFS(Лист1!$P$15:$P$500,Лист1!$Q$15:$Q$500,"D*",Лист1!$K$15:$K$500,"1*"))/$Q$3</f>
        <v>13.521800000000001</v>
      </c>
      <c r="J251" s="9">
        <f t="shared" ref="J251" si="207">I251/F251*100</f>
        <v>100</v>
      </c>
    </row>
    <row r="252" spans="1:10" ht="15" customHeight="1" x14ac:dyDescent="0.25">
      <c r="A252" s="153" t="s">
        <v>16</v>
      </c>
      <c r="B252" s="154"/>
      <c r="C252" s="10">
        <f>(SUMIFS(Лист3!$O$15:$O$500,Лист3!$Q$15:$Q$500,"D*",Лист3!$K$15:$K$500,"0*"))/$Q$3</f>
        <v>0.28076161999999999</v>
      </c>
      <c r="D252" s="10">
        <f>(SUMIFS(Лист1!$O$15:$O$500,Лист1!$Q$15:$Q$500,"D*",Лист1!$K$15:$K$500,"0*"))/$Q$3</f>
        <v>0.13658383999999998</v>
      </c>
      <c r="E252" s="10">
        <f>(SUMIFS(Лист2!$P$15:$P$500,Лист2!$R$15:$R$500,"D*",Лист2!$K$15:$K$500,"0*"))/$Q$4</f>
        <v>0.13658384000000001</v>
      </c>
      <c r="F252" s="10">
        <f>(SUMIFS(Лист1!$O$15:$O$500,Лист1!$Q$15:$Q$500,"D*",Лист1!$K$15:$K$500,"0*"))/$Q$3</f>
        <v>0.13658383999999998</v>
      </c>
      <c r="G252" s="10">
        <f t="shared" ref="G252:G257" si="208">D252/F252*100</f>
        <v>100</v>
      </c>
      <c r="H252" s="10">
        <f>D252/E252*100</f>
        <v>99.999999999999972</v>
      </c>
      <c r="I252" s="93">
        <f>(SUMIFS(Лист1!$P$15:$P$500,Лист1!$Q$15:$Q$500,"D*",Лист1!$K$15:$K$500,"0*"))/$Q$3</f>
        <v>0.13658383999999998</v>
      </c>
      <c r="J252" s="10">
        <f>I252/F252*100</f>
        <v>100</v>
      </c>
    </row>
    <row r="253" spans="1:10" ht="15" hidden="1" customHeight="1" x14ac:dyDescent="0.25">
      <c r="A253" s="155" t="s">
        <v>17</v>
      </c>
      <c r="B253" s="156"/>
      <c r="C253" s="64"/>
      <c r="D253" s="7">
        <v>0</v>
      </c>
      <c r="E253" s="7">
        <v>0</v>
      </c>
      <c r="F253" s="7">
        <v>0</v>
      </c>
      <c r="G253" s="7">
        <v>0</v>
      </c>
      <c r="H253" s="7">
        <v>0</v>
      </c>
      <c r="I253" s="7">
        <v>0</v>
      </c>
      <c r="J253" s="7">
        <v>0</v>
      </c>
    </row>
    <row r="254" spans="1:10" ht="15" hidden="1" customHeight="1" x14ac:dyDescent="0.25">
      <c r="A254" s="141" t="s">
        <v>18</v>
      </c>
      <c r="B254" s="142"/>
      <c r="C254" s="65"/>
      <c r="D254" s="71">
        <v>0</v>
      </c>
      <c r="E254" s="71">
        <v>0</v>
      </c>
      <c r="F254" s="71">
        <v>0</v>
      </c>
      <c r="G254" s="71">
        <v>0</v>
      </c>
      <c r="H254" s="71">
        <v>0</v>
      </c>
      <c r="I254" s="71">
        <v>0</v>
      </c>
      <c r="J254" s="71">
        <v>0</v>
      </c>
    </row>
    <row r="255" spans="1:10" ht="15" hidden="1" customHeight="1" x14ac:dyDescent="0.25">
      <c r="A255" s="143" t="s">
        <v>19</v>
      </c>
      <c r="B255" s="144"/>
      <c r="C255" s="66"/>
      <c r="D255" s="8">
        <v>0</v>
      </c>
      <c r="E255" s="8">
        <v>0</v>
      </c>
      <c r="F255" s="8">
        <v>0</v>
      </c>
      <c r="G255" s="8">
        <v>0</v>
      </c>
      <c r="H255" s="8">
        <v>0</v>
      </c>
      <c r="I255" s="8">
        <v>0</v>
      </c>
      <c r="J255" s="8">
        <v>0</v>
      </c>
    </row>
    <row r="256" spans="1:10" ht="31.5" hidden="1" customHeight="1" x14ac:dyDescent="0.25">
      <c r="A256" s="145" t="s">
        <v>23</v>
      </c>
      <c r="B256" s="146"/>
      <c r="C256" s="72"/>
      <c r="D256" s="48">
        <v>0</v>
      </c>
      <c r="E256" s="48">
        <v>0</v>
      </c>
      <c r="F256" s="48">
        <v>0</v>
      </c>
      <c r="G256" s="48">
        <v>0</v>
      </c>
      <c r="H256" s="48">
        <v>0</v>
      </c>
      <c r="I256" s="48">
        <v>0</v>
      </c>
      <c r="J256" s="48">
        <v>0</v>
      </c>
    </row>
    <row r="257" spans="1:10" ht="15" customHeight="1" x14ac:dyDescent="0.25">
      <c r="A257" s="147" t="s">
        <v>20</v>
      </c>
      <c r="B257" s="148"/>
      <c r="C257" s="68">
        <f>C250-C256</f>
        <v>25.725261620000001</v>
      </c>
      <c r="D257" s="68">
        <f>D250-D256</f>
        <v>13.658383840000001</v>
      </c>
      <c r="E257" s="68">
        <f>E250-E256</f>
        <v>13.658383839999999</v>
      </c>
      <c r="F257" s="68">
        <f>F250-F256</f>
        <v>13.658383840000001</v>
      </c>
      <c r="G257" s="68">
        <f t="shared" si="208"/>
        <v>100</v>
      </c>
      <c r="H257" s="68">
        <f t="shared" ref="H257" si="209">D257/E257*100</f>
        <v>100.00000000000003</v>
      </c>
      <c r="I257" s="68">
        <f>I250-I256</f>
        <v>13.658383840000001</v>
      </c>
      <c r="J257" s="68">
        <f t="shared" ref="J257" si="210">I257/F257*100</f>
        <v>100</v>
      </c>
    </row>
  </sheetData>
  <mergeCells count="258">
    <mergeCell ref="A237:B237"/>
    <mergeCell ref="A238:B238"/>
    <mergeCell ref="A239:B239"/>
    <mergeCell ref="A172:B172"/>
    <mergeCell ref="A173:B173"/>
    <mergeCell ref="A174:B174"/>
    <mergeCell ref="A175:B175"/>
    <mergeCell ref="A176:B176"/>
    <mergeCell ref="A195:J195"/>
    <mergeCell ref="A196:B196"/>
    <mergeCell ref="A197:B197"/>
    <mergeCell ref="A182:B182"/>
    <mergeCell ref="A183:B183"/>
    <mergeCell ref="A184:B184"/>
    <mergeCell ref="A185:B185"/>
    <mergeCell ref="A186:J186"/>
    <mergeCell ref="A177:J177"/>
    <mergeCell ref="A178:B178"/>
    <mergeCell ref="A179:B179"/>
    <mergeCell ref="A180:B180"/>
    <mergeCell ref="A181:B181"/>
    <mergeCell ref="A192:B192"/>
    <mergeCell ref="A193:B193"/>
    <mergeCell ref="A194:B194"/>
    <mergeCell ref="A163:B163"/>
    <mergeCell ref="A164:B164"/>
    <mergeCell ref="A165:B165"/>
    <mergeCell ref="A166:B166"/>
    <mergeCell ref="A167:B167"/>
    <mergeCell ref="A168:J168"/>
    <mergeCell ref="A169:B169"/>
    <mergeCell ref="A170:B170"/>
    <mergeCell ref="A171:B171"/>
    <mergeCell ref="A154:B154"/>
    <mergeCell ref="A155:B155"/>
    <mergeCell ref="A156:B156"/>
    <mergeCell ref="A157:B157"/>
    <mergeCell ref="A158:B158"/>
    <mergeCell ref="A159:J159"/>
    <mergeCell ref="A160:B160"/>
    <mergeCell ref="A161:B161"/>
    <mergeCell ref="A162:B162"/>
    <mergeCell ref="A128:B128"/>
    <mergeCell ref="A129:B129"/>
    <mergeCell ref="A130:B130"/>
    <mergeCell ref="A131:B131"/>
    <mergeCell ref="A150:J150"/>
    <mergeCell ref="A151:B151"/>
    <mergeCell ref="A152:B152"/>
    <mergeCell ref="A149:B149"/>
    <mergeCell ref="A153:B153"/>
    <mergeCell ref="A66:B66"/>
    <mergeCell ref="A67:B67"/>
    <mergeCell ref="A68:B68"/>
    <mergeCell ref="A78:J78"/>
    <mergeCell ref="A79:B79"/>
    <mergeCell ref="A80:B80"/>
    <mergeCell ref="A81:B81"/>
    <mergeCell ref="A82:B82"/>
    <mergeCell ref="A83:B83"/>
    <mergeCell ref="A69:J69"/>
    <mergeCell ref="A70:B70"/>
    <mergeCell ref="A57:B57"/>
    <mergeCell ref="A58:B58"/>
    <mergeCell ref="A59:B59"/>
    <mergeCell ref="A60:J60"/>
    <mergeCell ref="A61:B61"/>
    <mergeCell ref="A62:B62"/>
    <mergeCell ref="A63:B63"/>
    <mergeCell ref="A64:B64"/>
    <mergeCell ref="A65:B65"/>
    <mergeCell ref="A48:B48"/>
    <mergeCell ref="A49:B49"/>
    <mergeCell ref="A50:B50"/>
    <mergeCell ref="A51:J51"/>
    <mergeCell ref="A52:B52"/>
    <mergeCell ref="A53:B53"/>
    <mergeCell ref="A54:B54"/>
    <mergeCell ref="A55:B55"/>
    <mergeCell ref="A56:B56"/>
    <mergeCell ref="A15:J15"/>
    <mergeCell ref="A16:B16"/>
    <mergeCell ref="A6:B6"/>
    <mergeCell ref="A8:B8"/>
    <mergeCell ref="A9:B9"/>
    <mergeCell ref="A10:B10"/>
    <mergeCell ref="A11:B11"/>
    <mergeCell ref="A12:B12"/>
    <mergeCell ref="D1:I1"/>
    <mergeCell ref="A2:J2"/>
    <mergeCell ref="I3:J3"/>
    <mergeCell ref="D3:H3"/>
    <mergeCell ref="A13:B13"/>
    <mergeCell ref="A14:B14"/>
    <mergeCell ref="C3:C4"/>
    <mergeCell ref="A3:B4"/>
    <mergeCell ref="A5:B5"/>
    <mergeCell ref="A19:B19"/>
    <mergeCell ref="A20:B20"/>
    <mergeCell ref="A21:B21"/>
    <mergeCell ref="A22:B22"/>
    <mergeCell ref="A23:B23"/>
    <mergeCell ref="A17:B17"/>
    <mergeCell ref="A18:B18"/>
    <mergeCell ref="A33:J33"/>
    <mergeCell ref="A34:B34"/>
    <mergeCell ref="A35:B35"/>
    <mergeCell ref="A36:B36"/>
    <mergeCell ref="A37:B37"/>
    <mergeCell ref="A38:B38"/>
    <mergeCell ref="A39:B39"/>
    <mergeCell ref="A40:B40"/>
    <mergeCell ref="A41:B41"/>
    <mergeCell ref="A42:J42"/>
    <mergeCell ref="A43:B43"/>
    <mergeCell ref="A44:B44"/>
    <mergeCell ref="A45:B45"/>
    <mergeCell ref="A46:B46"/>
    <mergeCell ref="A47:B47"/>
    <mergeCell ref="A96:J96"/>
    <mergeCell ref="A97:B97"/>
    <mergeCell ref="A75:B75"/>
    <mergeCell ref="A76:B76"/>
    <mergeCell ref="A77:B77"/>
    <mergeCell ref="A71:B71"/>
    <mergeCell ref="A72:B72"/>
    <mergeCell ref="A73:B73"/>
    <mergeCell ref="A74:B74"/>
    <mergeCell ref="A84:B84"/>
    <mergeCell ref="A85:B85"/>
    <mergeCell ref="A86:B86"/>
    <mergeCell ref="A87:J87"/>
    <mergeCell ref="A88:B88"/>
    <mergeCell ref="A89:B89"/>
    <mergeCell ref="A90:B90"/>
    <mergeCell ref="A91:B91"/>
    <mergeCell ref="A92:B92"/>
    <mergeCell ref="A93:B93"/>
    <mergeCell ref="A94:B94"/>
    <mergeCell ref="A95:B95"/>
    <mergeCell ref="A136:B136"/>
    <mergeCell ref="A132:J132"/>
    <mergeCell ref="A133:B133"/>
    <mergeCell ref="A102:B102"/>
    <mergeCell ref="A103:B103"/>
    <mergeCell ref="A104:B104"/>
    <mergeCell ref="A134:B134"/>
    <mergeCell ref="A135:B135"/>
    <mergeCell ref="A98:B98"/>
    <mergeCell ref="A99:B99"/>
    <mergeCell ref="A100:B100"/>
    <mergeCell ref="A101:B101"/>
    <mergeCell ref="A105:J105"/>
    <mergeCell ref="A106:B106"/>
    <mergeCell ref="A107:B107"/>
    <mergeCell ref="A108:B108"/>
    <mergeCell ref="A109:B109"/>
    <mergeCell ref="A110:B110"/>
    <mergeCell ref="A111:B111"/>
    <mergeCell ref="A112:B112"/>
    <mergeCell ref="A113:B113"/>
    <mergeCell ref="A114:J114"/>
    <mergeCell ref="A115:B115"/>
    <mergeCell ref="A116:B116"/>
    <mergeCell ref="A141:J141"/>
    <mergeCell ref="A142:B142"/>
    <mergeCell ref="A137:B137"/>
    <mergeCell ref="A138:B138"/>
    <mergeCell ref="A139:B139"/>
    <mergeCell ref="A140:B140"/>
    <mergeCell ref="A147:B147"/>
    <mergeCell ref="A148:B148"/>
    <mergeCell ref="A143:B143"/>
    <mergeCell ref="A144:B144"/>
    <mergeCell ref="A145:B145"/>
    <mergeCell ref="A146:B146"/>
    <mergeCell ref="A117:B117"/>
    <mergeCell ref="A118:B118"/>
    <mergeCell ref="A119:B119"/>
    <mergeCell ref="A120:B120"/>
    <mergeCell ref="A121:B121"/>
    <mergeCell ref="A122:B122"/>
    <mergeCell ref="A123:J123"/>
    <mergeCell ref="A124:B124"/>
    <mergeCell ref="A125:B125"/>
    <mergeCell ref="A126:B126"/>
    <mergeCell ref="A127:B127"/>
    <mergeCell ref="A204:J204"/>
    <mergeCell ref="A205:B205"/>
    <mergeCell ref="A187:B187"/>
    <mergeCell ref="A188:B188"/>
    <mergeCell ref="A189:B189"/>
    <mergeCell ref="A190:B190"/>
    <mergeCell ref="A191:B191"/>
    <mergeCell ref="A198:B198"/>
    <mergeCell ref="A199:B199"/>
    <mergeCell ref="A200:B200"/>
    <mergeCell ref="A201:B201"/>
    <mergeCell ref="A202:B202"/>
    <mergeCell ref="A203:B203"/>
    <mergeCell ref="A211:B211"/>
    <mergeCell ref="A212:B212"/>
    <mergeCell ref="A213:J213"/>
    <mergeCell ref="A214:B214"/>
    <mergeCell ref="A215:B215"/>
    <mergeCell ref="A206:B206"/>
    <mergeCell ref="A207:B207"/>
    <mergeCell ref="A208:B208"/>
    <mergeCell ref="A209:B209"/>
    <mergeCell ref="A210:B210"/>
    <mergeCell ref="A240:J240"/>
    <mergeCell ref="A241:B241"/>
    <mergeCell ref="A242:B242"/>
    <mergeCell ref="A243:B243"/>
    <mergeCell ref="A216:B216"/>
    <mergeCell ref="A217:B217"/>
    <mergeCell ref="A218:B218"/>
    <mergeCell ref="A219:B219"/>
    <mergeCell ref="A220:B220"/>
    <mergeCell ref="A222:J222"/>
    <mergeCell ref="A223:B223"/>
    <mergeCell ref="A224:B224"/>
    <mergeCell ref="A225:B225"/>
    <mergeCell ref="A226:B226"/>
    <mergeCell ref="A227:B227"/>
    <mergeCell ref="A228:B228"/>
    <mergeCell ref="A229:B229"/>
    <mergeCell ref="A230:B230"/>
    <mergeCell ref="A231:J231"/>
    <mergeCell ref="A232:B232"/>
    <mergeCell ref="A233:B233"/>
    <mergeCell ref="A234:B234"/>
    <mergeCell ref="A235:B235"/>
    <mergeCell ref="A236:B236"/>
    <mergeCell ref="A254:B254"/>
    <mergeCell ref="A255:B255"/>
    <mergeCell ref="A256:B256"/>
    <mergeCell ref="A257:B257"/>
    <mergeCell ref="A24:J24"/>
    <mergeCell ref="A25:B25"/>
    <mergeCell ref="A26:B26"/>
    <mergeCell ref="A27:B27"/>
    <mergeCell ref="A28:B28"/>
    <mergeCell ref="A29:B29"/>
    <mergeCell ref="A30:B30"/>
    <mergeCell ref="A31:B31"/>
    <mergeCell ref="A32:B32"/>
    <mergeCell ref="A249:J249"/>
    <mergeCell ref="A250:B250"/>
    <mergeCell ref="A251:B251"/>
    <mergeCell ref="A252:B252"/>
    <mergeCell ref="A253:B253"/>
    <mergeCell ref="A244:B244"/>
    <mergeCell ref="A245:B245"/>
    <mergeCell ref="A246:B246"/>
    <mergeCell ref="A247:B247"/>
    <mergeCell ref="A248:B248"/>
    <mergeCell ref="A221:B221"/>
  </mergeCells>
  <pageMargins left="0.7" right="0.7" top="0.75" bottom="0.75" header="0.3" footer="0.3"/>
  <pageSetup paperSize="9" scale="8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7"/>
  <sheetViews>
    <sheetView tabSelected="1" view="pageBreakPreview" topLeftCell="A2" zoomScale="75" zoomScaleNormal="106" zoomScaleSheetLayoutView="75" workbookViewId="0">
      <pane xSplit="11" ySplit="4" topLeftCell="L6" activePane="bottomRight" state="frozen"/>
      <selection activeCell="A2" sqref="A2"/>
      <selection pane="topRight" activeCell="L2" sqref="L2"/>
      <selection pane="bottomLeft" activeCell="A6" sqref="A6"/>
      <selection pane="bottomRight" activeCell="J7" sqref="J7"/>
    </sheetView>
  </sheetViews>
  <sheetFormatPr defaultRowHeight="15" x14ac:dyDescent="0.25"/>
  <cols>
    <col min="1" max="1" width="4.7109375" customWidth="1"/>
    <col min="2" max="2" width="28.42578125" customWidth="1"/>
    <col min="3" max="3" width="15.7109375" customWidth="1"/>
    <col min="4" max="4" width="16.42578125" customWidth="1"/>
    <col min="5" max="5" width="15" customWidth="1"/>
    <col min="6" max="6" width="17.28515625" customWidth="1"/>
    <col min="7" max="7" width="9.5703125" customWidth="1"/>
    <col min="8" max="8" width="12.140625" customWidth="1"/>
    <col min="9" max="9" width="15.140625" customWidth="1"/>
    <col min="10" max="10" width="16" customWidth="1"/>
    <col min="11" max="11" width="20.5703125" hidden="1" customWidth="1"/>
    <col min="13" max="13" width="4.85546875" customWidth="1"/>
    <col min="16" max="16" width="3.42578125" customWidth="1"/>
    <col min="17" max="17" width="17.28515625" hidden="1" customWidth="1"/>
  </cols>
  <sheetData>
    <row r="1" spans="1:17" ht="77.25" hidden="1" customHeight="1" x14ac:dyDescent="0.25">
      <c r="A1" s="98" t="s">
        <v>0</v>
      </c>
      <c r="B1" s="98" t="s">
        <v>1</v>
      </c>
      <c r="C1" s="99"/>
      <c r="D1" s="185" t="s">
        <v>2</v>
      </c>
      <c r="E1" s="186"/>
      <c r="F1" s="186"/>
      <c r="G1" s="186"/>
      <c r="H1" s="186"/>
      <c r="I1" s="187"/>
      <c r="J1" s="130"/>
    </row>
    <row r="2" spans="1:17" s="1" customFormat="1" ht="38.25" customHeight="1" x14ac:dyDescent="0.25">
      <c r="A2" s="188" t="s">
        <v>3</v>
      </c>
      <c r="B2" s="188"/>
      <c r="C2" s="188"/>
      <c r="D2" s="188"/>
      <c r="E2" s="188"/>
      <c r="F2" s="188"/>
      <c r="G2" s="188"/>
      <c r="H2" s="188"/>
      <c r="I2" s="188"/>
      <c r="J2" s="188"/>
      <c r="Q2" s="36" t="s">
        <v>717</v>
      </c>
    </row>
    <row r="3" spans="1:17" s="1" customFormat="1" ht="28.5" customHeight="1" x14ac:dyDescent="0.25">
      <c r="A3" s="189" t="s">
        <v>894</v>
      </c>
      <c r="B3" s="189"/>
      <c r="C3" s="189" t="s">
        <v>4</v>
      </c>
      <c r="D3" s="188" t="s">
        <v>5</v>
      </c>
      <c r="E3" s="188"/>
      <c r="F3" s="188"/>
      <c r="G3" s="188"/>
      <c r="H3" s="188"/>
      <c r="I3" s="188" t="s">
        <v>6</v>
      </c>
      <c r="J3" s="188"/>
      <c r="Q3" s="37">
        <v>1000000</v>
      </c>
    </row>
    <row r="4" spans="1:17" s="1" customFormat="1" ht="86.25" customHeight="1" x14ac:dyDescent="0.25">
      <c r="A4" s="189"/>
      <c r="B4" s="189"/>
      <c r="C4" s="190"/>
      <c r="D4" s="100" t="s">
        <v>33</v>
      </c>
      <c r="E4" s="100" t="s">
        <v>32</v>
      </c>
      <c r="F4" s="100" t="s">
        <v>7</v>
      </c>
      <c r="G4" s="100" t="s">
        <v>1053</v>
      </c>
      <c r="H4" s="100" t="s">
        <v>1054</v>
      </c>
      <c r="I4" s="100" t="s">
        <v>34</v>
      </c>
      <c r="J4" s="100" t="s">
        <v>1055</v>
      </c>
      <c r="Q4" s="1">
        <v>1000</v>
      </c>
    </row>
    <row r="5" spans="1:17" s="1" customFormat="1" ht="13.5" customHeight="1" x14ac:dyDescent="0.25">
      <c r="A5" s="191" t="s">
        <v>8</v>
      </c>
      <c r="B5" s="191"/>
      <c r="C5" s="101" t="s">
        <v>9</v>
      </c>
      <c r="D5" s="101" t="s">
        <v>10</v>
      </c>
      <c r="E5" s="101" t="s">
        <v>11</v>
      </c>
      <c r="F5" s="101" t="s">
        <v>12</v>
      </c>
      <c r="G5" s="101" t="s">
        <v>1035</v>
      </c>
      <c r="H5" s="101" t="s">
        <v>30</v>
      </c>
      <c r="I5" s="101" t="s">
        <v>24</v>
      </c>
      <c r="J5" s="101" t="s">
        <v>31</v>
      </c>
    </row>
    <row r="6" spans="1:17" s="1" customFormat="1" ht="48" customHeight="1" x14ac:dyDescent="0.25">
      <c r="A6" s="202" t="s">
        <v>13</v>
      </c>
      <c r="B6" s="202"/>
      <c r="C6" s="102">
        <f t="shared" ref="C6:F9" si="0">C14+C22+C30+C38+C46+C54+C62+C70+C78+C86+C94+C102+C110+C118+C126+C134+C142</f>
        <v>6524.1564757299993</v>
      </c>
      <c r="D6" s="102">
        <f t="shared" si="0"/>
        <v>7341.511605220001</v>
      </c>
      <c r="E6" s="102">
        <f t="shared" si="0"/>
        <v>7645.9964663900009</v>
      </c>
      <c r="F6" s="102">
        <f t="shared" si="0"/>
        <v>7341.511605220001</v>
      </c>
      <c r="G6" s="102">
        <f>D6/F6*100</f>
        <v>100</v>
      </c>
      <c r="H6" s="102">
        <f>D6/E6*100</f>
        <v>96.017721659845861</v>
      </c>
      <c r="I6" s="102">
        <f>I14+I22+I30+I38+I46+I54+I62+I70+I78+I86+I94+I102+I110+I118+I126+I134+I142-0.01</f>
        <v>7089.6852383300002</v>
      </c>
      <c r="J6" s="102">
        <f>I6/F6*100</f>
        <v>96.569829478837221</v>
      </c>
    </row>
    <row r="7" spans="1:17" s="1" customFormat="1" ht="15.75" x14ac:dyDescent="0.25">
      <c r="A7" s="203" t="s">
        <v>15</v>
      </c>
      <c r="B7" s="204"/>
      <c r="C7" s="103">
        <f t="shared" si="0"/>
        <v>3697.9075000000003</v>
      </c>
      <c r="D7" s="103">
        <f t="shared" si="0"/>
        <v>3560.89120757</v>
      </c>
      <c r="E7" s="103">
        <f t="shared" si="0"/>
        <v>3855.0714000000003</v>
      </c>
      <c r="F7" s="103">
        <f t="shared" si="0"/>
        <v>3560.89120757</v>
      </c>
      <c r="G7" s="103">
        <f>D7/F7*100</f>
        <v>100</v>
      </c>
      <c r="H7" s="103">
        <f>D7/E7*100</f>
        <v>92.369007940293912</v>
      </c>
      <c r="I7" s="103">
        <f>I15+I23+I31+I39+I47+I55+I63+I71+I79+I87+I95+I103+I111+I119+I127+I135+I143</f>
        <v>3528.0810035799996</v>
      </c>
      <c r="J7" s="103">
        <f t="shared" ref="J7:J11" si="1">I7/F7*100</f>
        <v>99.07859572007564</v>
      </c>
    </row>
    <row r="8" spans="1:17" s="1" customFormat="1" ht="15.75" x14ac:dyDescent="0.25">
      <c r="A8" s="205" t="s">
        <v>16</v>
      </c>
      <c r="B8" s="206"/>
      <c r="C8" s="104">
        <f t="shared" si="0"/>
        <v>2826.24897573</v>
      </c>
      <c r="D8" s="104">
        <f t="shared" si="0"/>
        <v>2982.22885666</v>
      </c>
      <c r="E8" s="104">
        <f t="shared" si="0"/>
        <v>2992.5335253999997</v>
      </c>
      <c r="F8" s="104">
        <f t="shared" si="0"/>
        <v>2982.22885666</v>
      </c>
      <c r="G8" s="104">
        <f t="shared" ref="G8:G11" si="2">D8/F8*100</f>
        <v>100</v>
      </c>
      <c r="H8" s="104">
        <f t="shared" ref="H8:H11" si="3">D8/E8*100</f>
        <v>99.655654025175139</v>
      </c>
      <c r="I8" s="104">
        <f>I16+I24+I32+I40+I48+I56+I64+I72+I80+I88+I96+I104+I112+I120+I128+I136+I144</f>
        <v>2905.6835540300003</v>
      </c>
      <c r="J8" s="104">
        <f t="shared" si="1"/>
        <v>97.433285428143563</v>
      </c>
    </row>
    <row r="9" spans="1:17" s="1" customFormat="1" ht="15.75" x14ac:dyDescent="0.25">
      <c r="A9" s="207" t="s">
        <v>18</v>
      </c>
      <c r="B9" s="208"/>
      <c r="C9" s="105">
        <f t="shared" si="0"/>
        <v>0</v>
      </c>
      <c r="D9" s="106">
        <f t="shared" si="0"/>
        <v>798.39154099000018</v>
      </c>
      <c r="E9" s="106">
        <f t="shared" si="0"/>
        <v>798.39154099000018</v>
      </c>
      <c r="F9" s="106">
        <f t="shared" si="0"/>
        <v>798.39154099000018</v>
      </c>
      <c r="G9" s="106">
        <f t="shared" si="2"/>
        <v>100</v>
      </c>
      <c r="H9" s="106">
        <f t="shared" si="3"/>
        <v>100</v>
      </c>
      <c r="I9" s="106">
        <f>I17+I25+I33+I41+I49+I57+I65+I73+I81+I89+I97+I105+I113+I121+I129+I137+I145</f>
        <v>655.93068072000005</v>
      </c>
      <c r="J9" s="106">
        <f t="shared" si="1"/>
        <v>82.156516827151052</v>
      </c>
    </row>
    <row r="10" spans="1:17" s="1" customFormat="1" ht="34.5" customHeight="1" x14ac:dyDescent="0.25">
      <c r="A10" s="211" t="s">
        <v>23</v>
      </c>
      <c r="B10" s="212"/>
      <c r="C10" s="107">
        <f>C26+C34+C42</f>
        <v>1346.8558314100001</v>
      </c>
      <c r="D10" s="107">
        <f>D26+D34+D42</f>
        <v>1252.3615410999998</v>
      </c>
      <c r="E10" s="107">
        <f>E26+E34+E42</f>
        <v>1252.3615410999998</v>
      </c>
      <c r="F10" s="107">
        <f>F26+F34+F42</f>
        <v>1252.3615410999998</v>
      </c>
      <c r="G10" s="107">
        <f t="shared" si="2"/>
        <v>100</v>
      </c>
      <c r="H10" s="107">
        <f t="shared" si="3"/>
        <v>100</v>
      </c>
      <c r="I10" s="107">
        <f>I26+I34+I42</f>
        <v>1221.31147975</v>
      </c>
      <c r="J10" s="107">
        <f t="shared" si="1"/>
        <v>97.520679106551995</v>
      </c>
    </row>
    <row r="11" spans="1:17" s="1" customFormat="1" ht="33" customHeight="1" x14ac:dyDescent="0.25">
      <c r="A11" s="213" t="s">
        <v>20</v>
      </c>
      <c r="B11" s="214"/>
      <c r="C11" s="108">
        <f>C19+C27+C35+C43+C51+C59+C67+C75+C83+C91+C99+C107+C115+C123+C131+C147+C139</f>
        <v>5177.3006443200011</v>
      </c>
      <c r="D11" s="108">
        <f>D19+D27+D35+D43+D51+D59+D67+D75+D83+D91+D99+D107+D115+D123+D131+D147+D139</f>
        <v>6089.1500641200018</v>
      </c>
      <c r="E11" s="108">
        <f>E19+E27+E35+E43+E51+E59+E67+E75+E83+E91+E99+E107+E115+E123+E131+E147+E139</f>
        <v>6393.6349252900018</v>
      </c>
      <c r="F11" s="108">
        <f>F19+F27+F35+F43+F51+F59+F67+F75+F83+F91+F99+F107+F115+F123+F131+F147+F139</f>
        <v>6089.1500641200018</v>
      </c>
      <c r="G11" s="108">
        <f t="shared" si="2"/>
        <v>100</v>
      </c>
      <c r="H11" s="108">
        <f t="shared" si="3"/>
        <v>95.237687720241709</v>
      </c>
      <c r="I11" s="108">
        <f>I19+I27+I35+I43+I51+I59+I67+I75+I83+I91+I99+I107+I115+I123+I131+I139+I147</f>
        <v>5868.3837585800002</v>
      </c>
      <c r="J11" s="108">
        <f t="shared" si="1"/>
        <v>96.374431518105368</v>
      </c>
    </row>
    <row r="12" spans="1:17" s="1" customFormat="1" ht="18.75" customHeight="1" x14ac:dyDescent="0.25">
      <c r="A12" s="200"/>
      <c r="B12" s="200"/>
      <c r="C12" s="200"/>
      <c r="D12" s="200"/>
      <c r="E12" s="200"/>
      <c r="F12" s="200"/>
      <c r="G12" s="200"/>
      <c r="H12" s="200"/>
      <c r="I12" s="200"/>
      <c r="J12" s="200"/>
    </row>
    <row r="13" spans="1:17" s="1" customFormat="1" ht="80.25" customHeight="1" x14ac:dyDescent="0.25">
      <c r="A13" s="215" t="s">
        <v>62</v>
      </c>
      <c r="B13" s="215"/>
      <c r="C13" s="131"/>
      <c r="D13" s="201" t="s">
        <v>1036</v>
      </c>
      <c r="E13" s="201"/>
      <c r="F13" s="201"/>
      <c r="G13" s="201"/>
      <c r="H13" s="201"/>
      <c r="I13" s="201"/>
      <c r="J13" s="201"/>
    </row>
    <row r="14" spans="1:17" s="1" customFormat="1" ht="47.25" customHeight="1" x14ac:dyDescent="0.25">
      <c r="A14" s="192" t="s">
        <v>895</v>
      </c>
      <c r="B14" s="193"/>
      <c r="C14" s="109">
        <f>SUM(C15:C17)</f>
        <v>15.83131313</v>
      </c>
      <c r="D14" s="109">
        <f>SUM(D15:D17)</f>
        <v>19.072700000000001</v>
      </c>
      <c r="E14" s="109">
        <f>SUM(E15:E17)</f>
        <v>19.072699999999998</v>
      </c>
      <c r="F14" s="109">
        <f>SUM(F15:F17)</f>
        <v>19.072700000000001</v>
      </c>
      <c r="G14" s="109">
        <f>D14/F14*100</f>
        <v>100</v>
      </c>
      <c r="H14" s="109">
        <f>D14/E14*100</f>
        <v>100.00000000000003</v>
      </c>
      <c r="I14" s="109">
        <f>SUM(I15:I17)</f>
        <v>19.072700000000001</v>
      </c>
      <c r="J14" s="110">
        <f>I14/F14*100</f>
        <v>100</v>
      </c>
      <c r="K14" s="47"/>
    </row>
    <row r="15" spans="1:17" s="1" customFormat="1" ht="15" customHeight="1" x14ac:dyDescent="0.25">
      <c r="A15" s="194" t="s">
        <v>15</v>
      </c>
      <c r="B15" s="195"/>
      <c r="C15" s="124">
        <f>(SUMIFS(Лист3!$O$15:$O$500,Лист3!$A$15:$A$500,"807",Лист3!$K$15:$K$500,"1*"))/$Q$3</f>
        <v>15.673</v>
      </c>
      <c r="D15" s="124">
        <f>(SUMIFS(Лист1!$O$15:$O$500,Лист1!$A$15:$A$500,"807",Лист1!$K$15:$K$500,"1*"))/$Q$3</f>
        <v>15.5581</v>
      </c>
      <c r="E15" s="124">
        <f>(SUMIFS(Лист2!$P$15:$P$500,Лист2!$A$15:$A$500,"807",Лист2!$K$15:$K$500,"1*"))/$Q$4</f>
        <v>15.5581</v>
      </c>
      <c r="F15" s="124">
        <f>(SUMIFS(Лист1!$O$15:$O$500,Лист1!$A$15:$A$500,"807",Лист1!$K$15:$K$500,"1*"))/$Q$3</f>
        <v>15.5581</v>
      </c>
      <c r="G15" s="111">
        <f>D15/F15*100</f>
        <v>100</v>
      </c>
      <c r="H15" s="111">
        <f t="shared" ref="H15:H19" si="4">D15/E15*100</f>
        <v>100</v>
      </c>
      <c r="I15" s="125">
        <f>(SUMIFS(Лист1!$P$15:$P$500,Лист1!$A$15:$A$500,"807",Лист1!$K$15:$K$500,"1*"))/$Q$3</f>
        <v>15.5581</v>
      </c>
      <c r="J15" s="112">
        <f t="shared" ref="J15:J19" si="5">I15/F15*100</f>
        <v>100</v>
      </c>
    </row>
    <row r="16" spans="1:17" s="1" customFormat="1" ht="15" customHeight="1" x14ac:dyDescent="0.25">
      <c r="A16" s="196" t="s">
        <v>16</v>
      </c>
      <c r="B16" s="197"/>
      <c r="C16" s="126">
        <f>(SUMIFS(Лист3!$O$15:$O$500,Лист3!$A$15:$A$500,"807",Лист3!$K$15:$K$500,"0*"))/$Q$3</f>
        <v>0.15831313</v>
      </c>
      <c r="D16" s="126">
        <f>(SUMIFS(Лист1!$O$15:$O$500,Лист1!$A$15:$A$500,"807",Лист1!$K$15:$K$500,"0*"))/$Q$3</f>
        <v>3.5146000000000002</v>
      </c>
      <c r="E16" s="126">
        <f>(SUMIFS(Лист2!$P$15:$P$500,Лист2!$A$15:$A$500,"807",Лист2!$K$15:$K$500,"0*"))/$Q$4</f>
        <v>3.5145999999999997</v>
      </c>
      <c r="F16" s="126">
        <f>(SUMIFS(Лист1!$O$15:$O$500,Лист1!$A$15:$A$500,"807",Лист1!$K$15:$K$500,"0*"))/$Q$3</f>
        <v>3.5146000000000002</v>
      </c>
      <c r="G16" s="113">
        <f t="shared" ref="G16:G19" si="6">D16/F16*100</f>
        <v>100</v>
      </c>
      <c r="H16" s="113">
        <f>D16/E16*100</f>
        <v>100.00000000000003</v>
      </c>
      <c r="I16" s="127">
        <f>(SUMIFS(Лист1!$P$15:$P$500,Лист1!$A$15:$A$500,"807",Лист1!$K$15:$K$500,"0*"))/$Q$3</f>
        <v>3.5146000000000002</v>
      </c>
      <c r="J16" s="114">
        <f>I16/F16*100</f>
        <v>100</v>
      </c>
      <c r="K16" s="5"/>
    </row>
    <row r="17" spans="1:11" s="1" customFormat="1" ht="15.75" customHeight="1" x14ac:dyDescent="0.25">
      <c r="A17" s="198" t="s">
        <v>18</v>
      </c>
      <c r="B17" s="199"/>
      <c r="C17" s="115"/>
      <c r="D17" s="116">
        <v>0</v>
      </c>
      <c r="E17" s="116">
        <v>0</v>
      </c>
      <c r="F17" s="116">
        <v>0</v>
      </c>
      <c r="G17" s="116">
        <v>0</v>
      </c>
      <c r="H17" s="116">
        <v>0</v>
      </c>
      <c r="I17" s="116">
        <v>0</v>
      </c>
      <c r="J17" s="116">
        <v>0</v>
      </c>
    </row>
    <row r="18" spans="1:11" s="1" customFormat="1" ht="25.5" hidden="1" customHeight="1" x14ac:dyDescent="0.25">
      <c r="A18" s="209" t="s">
        <v>23</v>
      </c>
      <c r="B18" s="210"/>
      <c r="C18" s="117">
        <v>0</v>
      </c>
      <c r="D18" s="118">
        <v>0</v>
      </c>
      <c r="E18" s="118">
        <v>0</v>
      </c>
      <c r="F18" s="118">
        <v>0</v>
      </c>
      <c r="G18" s="118">
        <v>0</v>
      </c>
      <c r="H18" s="118">
        <v>0</v>
      </c>
      <c r="I18" s="118">
        <v>0</v>
      </c>
      <c r="J18" s="118">
        <v>0</v>
      </c>
    </row>
    <row r="19" spans="1:11" s="1" customFormat="1" ht="33" customHeight="1" x14ac:dyDescent="0.25">
      <c r="A19" s="216" t="s">
        <v>20</v>
      </c>
      <c r="B19" s="217"/>
      <c r="C19" s="119">
        <f>C14-C18</f>
        <v>15.83131313</v>
      </c>
      <c r="D19" s="120">
        <f>D14-D18</f>
        <v>19.072700000000001</v>
      </c>
      <c r="E19" s="120">
        <f>E14-E18</f>
        <v>19.072699999999998</v>
      </c>
      <c r="F19" s="120">
        <f>F14-F18</f>
        <v>19.072700000000001</v>
      </c>
      <c r="G19" s="120">
        <f t="shared" si="6"/>
        <v>100</v>
      </c>
      <c r="H19" s="120">
        <f t="shared" si="4"/>
        <v>100.00000000000003</v>
      </c>
      <c r="I19" s="120">
        <f>I14-I18</f>
        <v>19.072700000000001</v>
      </c>
      <c r="J19" s="120">
        <f t="shared" si="5"/>
        <v>100</v>
      </c>
    </row>
    <row r="20" spans="1:11" s="1" customFormat="1" ht="18.75" customHeight="1" x14ac:dyDescent="0.25">
      <c r="A20" s="200"/>
      <c r="B20" s="200"/>
      <c r="C20" s="200"/>
      <c r="D20" s="200"/>
      <c r="E20" s="200"/>
      <c r="F20" s="200"/>
      <c r="G20" s="200"/>
      <c r="H20" s="200"/>
      <c r="I20" s="200"/>
      <c r="J20" s="200"/>
    </row>
    <row r="21" spans="1:11" s="1" customFormat="1" ht="71.25" customHeight="1" x14ac:dyDescent="0.25">
      <c r="A21" s="215" t="s">
        <v>77</v>
      </c>
      <c r="B21" s="215"/>
      <c r="C21" s="131"/>
      <c r="D21" s="201" t="s">
        <v>1037</v>
      </c>
      <c r="E21" s="201"/>
      <c r="F21" s="201"/>
      <c r="G21" s="201"/>
      <c r="H21" s="201"/>
      <c r="I21" s="201"/>
      <c r="J21" s="201"/>
    </row>
    <row r="22" spans="1:11" s="1" customFormat="1" ht="49.5" customHeight="1" x14ac:dyDescent="0.25">
      <c r="A22" s="192" t="s">
        <v>895</v>
      </c>
      <c r="B22" s="193"/>
      <c r="C22" s="109">
        <f>SUM(C23:C25)</f>
        <v>728.61139199999991</v>
      </c>
      <c r="D22" s="109">
        <f>SUM(D23:D25)</f>
        <v>507.09820165000008</v>
      </c>
      <c r="E22" s="109">
        <f>SUM(E23:E25)</f>
        <v>539.38767184999995</v>
      </c>
      <c r="F22" s="109">
        <f>SUM(F23:F25)</f>
        <v>507.09820165000008</v>
      </c>
      <c r="G22" s="109">
        <f>D22/F22*100</f>
        <v>100</v>
      </c>
      <c r="H22" s="109">
        <f>D22/E22*100</f>
        <v>94.013680348078239</v>
      </c>
      <c r="I22" s="109">
        <f>SUM(I23:I25)</f>
        <v>500.13414831000006</v>
      </c>
      <c r="J22" s="110">
        <f>I22/F22*100</f>
        <v>98.626685459080647</v>
      </c>
      <c r="K22" s="47"/>
    </row>
    <row r="23" spans="1:11" s="1" customFormat="1" ht="15" customHeight="1" x14ac:dyDescent="0.25">
      <c r="A23" s="194" t="s">
        <v>15</v>
      </c>
      <c r="B23" s="195"/>
      <c r="C23" s="124">
        <f>(SUMIFS(Лист3!$O$15:$O$500,Лист3!$A$15:$A$500,"810",Лист3!$K$15:$K$500,"1*"))/$Q$3</f>
        <v>83.907799999999995</v>
      </c>
      <c r="D23" s="124">
        <f>(SUMIFS(Лист1!$O$15:$O$500,Лист1!$A$15:$A$500,"810",Лист1!$K$15:$K$500,"1*"))/$Q$3</f>
        <v>32.062167789999997</v>
      </c>
      <c r="E23" s="124">
        <f>(SUMIFS(Лист2!$P$15:$P$500,Лист2!$A$15:$A$500,"810",Лист2!$K$15:$K$500,"1*"))/$Q$4</f>
        <v>49.319199999999995</v>
      </c>
      <c r="F23" s="124">
        <f>(SUMIFS(Лист1!$O$15:$O$500,Лист1!$A$15:$A$500,"810",Лист1!$K$15:$K$500,"1*"))/$Q$3</f>
        <v>32.062167789999997</v>
      </c>
      <c r="G23" s="111">
        <f>D23/F23*100</f>
        <v>100</v>
      </c>
      <c r="H23" s="111">
        <f t="shared" ref="H23" si="7">D23/E23*100</f>
        <v>65.009505000081106</v>
      </c>
      <c r="I23" s="125">
        <f>(SUMIFS(Лист1!$P$15:$P$500,Лист1!$A$15:$A$500,"810",Лист1!$K$15:$K$500,"1*"))/$Q$3</f>
        <v>32.062167620000004</v>
      </c>
      <c r="J23" s="112">
        <f t="shared" ref="J23" si="8">I23/F23*100</f>
        <v>99.999999469780093</v>
      </c>
    </row>
    <row r="24" spans="1:11" s="1" customFormat="1" ht="15" customHeight="1" x14ac:dyDescent="0.25">
      <c r="A24" s="196" t="s">
        <v>16</v>
      </c>
      <c r="B24" s="197"/>
      <c r="C24" s="126">
        <f>(SUMIFS(Лист3!$O$15:$O$500,Лист3!$A$15:$A$500,"810",Лист3!$K$15:$K$500,"0*"))/$Q$3</f>
        <v>644.70359199999996</v>
      </c>
      <c r="D24" s="126">
        <f>(SUMIFS(Лист1!$O$15:$O$500,Лист1!$A$15:$A$500,"810",Лист1!$K$15:$K$500,"0*"))/$Q$3</f>
        <v>475.03603386000009</v>
      </c>
      <c r="E24" s="126">
        <f>(SUMIFS(Лист2!$P$15:$P$500,Лист2!$A$15:$A$500,"810",Лист2!$K$15:$K$500,"0*"))/$Q$4</f>
        <v>490.06847184999998</v>
      </c>
      <c r="F24" s="126">
        <f>(SUMIFS(Лист1!$O$15:$O$500,Лист1!$A$15:$A$500,"810",Лист1!$K$15:$K$500,"0*"))/$Q$3</f>
        <v>475.03603386000009</v>
      </c>
      <c r="G24" s="113">
        <f t="shared" ref="G24" si="9">D24/F24*100</f>
        <v>100</v>
      </c>
      <c r="H24" s="113">
        <f>D24/E24*100</f>
        <v>96.93258414824102</v>
      </c>
      <c r="I24" s="127">
        <f>(SUMIFS(Лист1!$P$15:$P$500,Лист1!$A$15:$A$500,"810",Лист1!$K$15:$K$500,"0*"))/$Q$3</f>
        <v>468.07198069000003</v>
      </c>
      <c r="J24" s="114">
        <f>I24/F24*100</f>
        <v>98.533994755426818</v>
      </c>
      <c r="K24" s="5"/>
    </row>
    <row r="25" spans="1:11" s="1" customFormat="1" ht="15.75" customHeight="1" x14ac:dyDescent="0.25">
      <c r="A25" s="198" t="s">
        <v>18</v>
      </c>
      <c r="B25" s="199"/>
      <c r="C25" s="115"/>
      <c r="D25" s="116">
        <v>0</v>
      </c>
      <c r="E25" s="116">
        <v>0</v>
      </c>
      <c r="F25" s="116">
        <v>0</v>
      </c>
      <c r="G25" s="116">
        <v>0</v>
      </c>
      <c r="H25" s="116">
        <v>0</v>
      </c>
      <c r="I25" s="116">
        <v>0</v>
      </c>
      <c r="J25" s="116">
        <v>0</v>
      </c>
    </row>
    <row r="26" spans="1:11" s="1" customFormat="1" ht="31.5" customHeight="1" x14ac:dyDescent="0.25">
      <c r="A26" s="209" t="s">
        <v>23</v>
      </c>
      <c r="B26" s="210"/>
      <c r="C26" s="117">
        <f>481955192/1000000</f>
        <v>481.95519200000001</v>
      </c>
      <c r="D26" s="121">
        <v>57.17</v>
      </c>
      <c r="E26" s="121">
        <v>57.17</v>
      </c>
      <c r="F26" s="121">
        <v>57.17</v>
      </c>
      <c r="G26" s="118">
        <f t="shared" ref="G26" si="10">D26/F26*100</f>
        <v>100</v>
      </c>
      <c r="H26" s="118">
        <f t="shared" ref="H26" si="11">D26/E26*100</f>
        <v>100</v>
      </c>
      <c r="I26" s="118">
        <v>50.26</v>
      </c>
      <c r="J26" s="118">
        <f t="shared" ref="J26" si="12">I26/F26*100</f>
        <v>87.913241210425042</v>
      </c>
    </row>
    <row r="27" spans="1:11" s="1" customFormat="1" ht="38.25" customHeight="1" x14ac:dyDescent="0.25">
      <c r="A27" s="218" t="s">
        <v>20</v>
      </c>
      <c r="B27" s="219"/>
      <c r="C27" s="140">
        <f>C22-C26</f>
        <v>246.6561999999999</v>
      </c>
      <c r="D27" s="120">
        <f>D22-D26</f>
        <v>449.92820165000006</v>
      </c>
      <c r="E27" s="120">
        <f>E22-E26</f>
        <v>482.21767184999993</v>
      </c>
      <c r="F27" s="120">
        <f>F22-F26</f>
        <v>449.92820165000006</v>
      </c>
      <c r="G27" s="120">
        <f t="shared" ref="G27" si="13">D27/F27*100</f>
        <v>100</v>
      </c>
      <c r="H27" s="120">
        <f t="shared" ref="H27" si="14">D27/E27*100</f>
        <v>93.303963731539909</v>
      </c>
      <c r="I27" s="120">
        <f>I22-I26</f>
        <v>449.87414831000007</v>
      </c>
      <c r="J27" s="120">
        <f t="shared" ref="J27" si="15">I27/F27*100</f>
        <v>99.987986229846953</v>
      </c>
    </row>
    <row r="28" spans="1:11" s="1" customFormat="1" ht="18.75" customHeight="1" x14ac:dyDescent="0.25">
      <c r="A28" s="200"/>
      <c r="B28" s="200"/>
      <c r="C28" s="200"/>
      <c r="D28" s="200"/>
      <c r="E28" s="200"/>
      <c r="F28" s="200"/>
      <c r="G28" s="200"/>
      <c r="H28" s="200"/>
      <c r="I28" s="200"/>
      <c r="J28" s="200"/>
    </row>
    <row r="29" spans="1:11" s="1" customFormat="1" ht="179.25" customHeight="1" x14ac:dyDescent="0.25">
      <c r="A29" s="215" t="s">
        <v>116</v>
      </c>
      <c r="B29" s="215"/>
      <c r="C29" s="131"/>
      <c r="D29" s="201" t="s">
        <v>1038</v>
      </c>
      <c r="E29" s="201"/>
      <c r="F29" s="201"/>
      <c r="G29" s="201"/>
      <c r="H29" s="201"/>
      <c r="I29" s="201"/>
      <c r="J29" s="201"/>
    </row>
    <row r="30" spans="1:11" s="1" customFormat="1" ht="48.75" customHeight="1" x14ac:dyDescent="0.25">
      <c r="A30" s="192" t="s">
        <v>895</v>
      </c>
      <c r="B30" s="193"/>
      <c r="C30" s="109">
        <f>SUM(C31:C33)</f>
        <v>1225.6998394100001</v>
      </c>
      <c r="D30" s="109">
        <f>SUM(D31:D33)</f>
        <v>2193.52671083</v>
      </c>
      <c r="E30" s="109">
        <f>SUM(E31:E33)</f>
        <v>2195.4261108300002</v>
      </c>
      <c r="F30" s="109">
        <f>SUM(F31:F33)</f>
        <v>2193.52671083</v>
      </c>
      <c r="G30" s="109">
        <f>D30/F30*100</f>
        <v>100</v>
      </c>
      <c r="H30" s="109">
        <f>D30/E30*100</f>
        <v>99.913483765605662</v>
      </c>
      <c r="I30" s="109">
        <f>SUM(I31:I33)</f>
        <v>2026.5602018699999</v>
      </c>
      <c r="J30" s="110">
        <f>I30/F30*100</f>
        <v>92.388216284960478</v>
      </c>
      <c r="K30" s="47"/>
    </row>
    <row r="31" spans="1:11" s="1" customFormat="1" ht="15" customHeight="1" x14ac:dyDescent="0.25">
      <c r="A31" s="194" t="s">
        <v>15</v>
      </c>
      <c r="B31" s="195"/>
      <c r="C31" s="124">
        <f>(SUMIFS(Лист3!$O$15:$O$500,Лист3!$A$15:$A$500,"812",Лист3!$K$15:$K$500,"1*"))/$Q$3</f>
        <v>889.52280000000007</v>
      </c>
      <c r="D31" s="124">
        <f>(SUMIFS(Лист1!$O$15:$O$500,Лист1!$A$15:$A$500,"812",Лист1!$K$15:$K$500,"1*"))/$Q$3</f>
        <v>725.77776100000005</v>
      </c>
      <c r="E31" s="124">
        <f>(SUMIFS(Лист2!$P$15:$P$500,Лист2!$A$15:$A$500,"812",Лист2!$K$15:$K$500,"1*"))/$Q$4</f>
        <v>727.67716100000007</v>
      </c>
      <c r="F31" s="124">
        <f>(SUMIFS(Лист1!$O$15:$O$500,Лист1!$A$15:$A$500,"812",Лист1!$K$15:$K$500,"1*"))/$Q$3</f>
        <v>725.77776100000005</v>
      </c>
      <c r="G31" s="111">
        <f>D31/F31*100</f>
        <v>100</v>
      </c>
      <c r="H31" s="111">
        <f t="shared" ref="H31" si="16">D31/E31*100</f>
        <v>99.738977653580633</v>
      </c>
      <c r="I31" s="125">
        <f>(SUMIFS(Лист1!$P$15:$P$500,Лист1!$A$15:$A$500,"812",Лист1!$K$15:$K$500,"1*"))/$Q$3</f>
        <v>725.41603650000002</v>
      </c>
      <c r="J31" s="112">
        <f t="shared" ref="J31" si="17">I31/F31*100</f>
        <v>99.950160432099551</v>
      </c>
    </row>
    <row r="32" spans="1:11" s="1" customFormat="1" ht="15" customHeight="1" x14ac:dyDescent="0.25">
      <c r="A32" s="196" t="s">
        <v>16</v>
      </c>
      <c r="B32" s="197"/>
      <c r="C32" s="126">
        <f>(SUMIFS(Лист3!$O$15:$O$500,Лист3!$A$15:$A$500,"812",Лист3!$K$15:$K$500,"0*"))/$Q$3</f>
        <v>336.17703940999996</v>
      </c>
      <c r="D32" s="126">
        <f>(SUMIFS(Лист1!$O$15:$O$500,Лист1!$A$15:$A$500,"812",Лист1!$K$15:$K$500,"0*"))/$Q$3</f>
        <v>669.35740883999995</v>
      </c>
      <c r="E32" s="126">
        <f>(SUMIFS(Лист2!$P$15:$P$500,Лист2!$A$15:$A$500,"812",Лист2!$K$15:$K$500,"0*"))/$Q$4</f>
        <v>669.35740883999995</v>
      </c>
      <c r="F32" s="126">
        <f>(SUMIFS(Лист1!$O$15:$O$500,Лист1!$A$15:$A$500,"812",Лист1!$K$15:$K$500,"0*"))/$Q$3</f>
        <v>669.35740883999995</v>
      </c>
      <c r="G32" s="113">
        <f t="shared" ref="G32" si="18">D32/F32*100</f>
        <v>100</v>
      </c>
      <c r="H32" s="113">
        <f>D32/E32*100</f>
        <v>100</v>
      </c>
      <c r="I32" s="127">
        <f>(SUMIFS(Лист1!$P$15:$P$500,Лист1!$A$15:$A$500,"812",Лист1!$K$15:$K$500,"0*"))/$Q$3</f>
        <v>645.21348464999983</v>
      </c>
      <c r="J32" s="114">
        <f>I32/F32*100</f>
        <v>96.392969754104669</v>
      </c>
      <c r="K32" s="5"/>
    </row>
    <row r="33" spans="1:11" s="1" customFormat="1" ht="15.75" customHeight="1" x14ac:dyDescent="0.25">
      <c r="A33" s="198" t="s">
        <v>18</v>
      </c>
      <c r="B33" s="199"/>
      <c r="C33" s="115"/>
      <c r="D33" s="128">
        <f>(SUMIFS(Лист1!$O$15:$O$500,Лист1!$A$15:$A$500,"812",Лист1!$K$15:$K$500,"2*"))/$Q$3</f>
        <v>798.39154099000018</v>
      </c>
      <c r="E33" s="128">
        <f>(SUMIFS(Лист2!$P$15:$P$500,Лист2!$A$15:$A$500,"812",Лист2!$K$15:$K$500,"2*"))/$Q$4</f>
        <v>798.39154099000018</v>
      </c>
      <c r="F33" s="128">
        <f>(SUMIFS(Лист1!$O$15:$O$500,Лист1!$A$15:$A$500,"812",Лист1!$K$15:$K$500,"2*"))/$Q$3</f>
        <v>798.39154099000018</v>
      </c>
      <c r="G33" s="116">
        <f t="shared" ref="G33:G34" si="19">D33/F33*100</f>
        <v>100</v>
      </c>
      <c r="H33" s="116">
        <f t="shared" ref="H33:H34" si="20">D33/E33*100</f>
        <v>100</v>
      </c>
      <c r="I33" s="129">
        <f>(SUMIFS(Лист1!$P$15:$P$500,Лист1!$A$15:$A$500,"812",Лист1!$K$15:$K$500,"2*"))/$Q$3</f>
        <v>655.93068072000005</v>
      </c>
      <c r="J33" s="116">
        <f t="shared" ref="J33:J35" si="21">I33/F33*100</f>
        <v>82.156516827151052</v>
      </c>
    </row>
    <row r="34" spans="1:11" s="1" customFormat="1" ht="33.75" customHeight="1" x14ac:dyDescent="0.25">
      <c r="A34" s="209" t="s">
        <v>23</v>
      </c>
      <c r="B34" s="210"/>
      <c r="C34" s="122">
        <f>864900639.41/1000000</f>
        <v>864.90063940999994</v>
      </c>
      <c r="D34" s="121">
        <f>788575748.39/1000000</f>
        <v>788.57574838999994</v>
      </c>
      <c r="E34" s="121">
        <f t="shared" ref="E34:F34" si="22">788575748.39/1000000</f>
        <v>788.57574838999994</v>
      </c>
      <c r="F34" s="121">
        <f t="shared" si="22"/>
        <v>788.57574838999994</v>
      </c>
      <c r="G34" s="121">
        <f t="shared" si="19"/>
        <v>100</v>
      </c>
      <c r="H34" s="121">
        <f t="shared" si="20"/>
        <v>100</v>
      </c>
      <c r="I34" s="121">
        <f t="shared" ref="I34" si="23">788575748.39/1000000</f>
        <v>788.57574838999994</v>
      </c>
      <c r="J34" s="121">
        <f t="shared" si="21"/>
        <v>100</v>
      </c>
    </row>
    <row r="35" spans="1:11" s="1" customFormat="1" ht="34.5" customHeight="1" x14ac:dyDescent="0.25">
      <c r="A35" s="218" t="s">
        <v>20</v>
      </c>
      <c r="B35" s="219"/>
      <c r="C35" s="140">
        <f>C30-C34</f>
        <v>360.79920000000016</v>
      </c>
      <c r="D35" s="120">
        <f>D30-D34</f>
        <v>1404.95096244</v>
      </c>
      <c r="E35" s="120">
        <f>E30-E34</f>
        <v>1406.8503624400003</v>
      </c>
      <c r="F35" s="120">
        <f>F30-F34</f>
        <v>1404.95096244</v>
      </c>
      <c r="G35" s="120">
        <f t="shared" ref="G35" si="24">D35/F35*100</f>
        <v>100</v>
      </c>
      <c r="H35" s="120">
        <f t="shared" ref="H35" si="25">D35/E35*100</f>
        <v>99.864989194962718</v>
      </c>
      <c r="I35" s="120">
        <f>I30-I34</f>
        <v>1237.98445348</v>
      </c>
      <c r="J35" s="120">
        <f t="shared" si="21"/>
        <v>88.115847924682953</v>
      </c>
    </row>
    <row r="36" spans="1:11" s="1" customFormat="1" ht="18.75" customHeight="1" x14ac:dyDescent="0.25">
      <c r="A36" s="200"/>
      <c r="B36" s="200"/>
      <c r="C36" s="200"/>
      <c r="D36" s="200"/>
      <c r="E36" s="200"/>
      <c r="F36" s="200"/>
      <c r="G36" s="200"/>
      <c r="H36" s="200"/>
      <c r="I36" s="200"/>
      <c r="J36" s="200"/>
    </row>
    <row r="37" spans="1:11" s="1" customFormat="1" ht="136.5" customHeight="1" x14ac:dyDescent="0.25">
      <c r="A37" s="215" t="s">
        <v>242</v>
      </c>
      <c r="B37" s="215"/>
      <c r="C37" s="131"/>
      <c r="D37" s="201" t="s">
        <v>1039</v>
      </c>
      <c r="E37" s="201"/>
      <c r="F37" s="201"/>
      <c r="G37" s="201"/>
      <c r="H37" s="201"/>
      <c r="I37" s="201"/>
      <c r="J37" s="201"/>
    </row>
    <row r="38" spans="1:11" s="1" customFormat="1" ht="51" customHeight="1" x14ac:dyDescent="0.25">
      <c r="A38" s="192" t="s">
        <v>895</v>
      </c>
      <c r="B38" s="193"/>
      <c r="C38" s="109">
        <f>SUM(C39:C41)</f>
        <v>432.80362622000001</v>
      </c>
      <c r="D38" s="109">
        <f>SUM(D39:D41)</f>
        <v>603.99629297000001</v>
      </c>
      <c r="E38" s="109">
        <f>SUM(E39:E41)</f>
        <v>632.01054393999993</v>
      </c>
      <c r="F38" s="109">
        <f>SUM(F39:F41)</f>
        <v>603.99629297000001</v>
      </c>
      <c r="G38" s="109">
        <f>D38/F38*100</f>
        <v>100</v>
      </c>
      <c r="H38" s="109">
        <f>D38/E38*100</f>
        <v>95.567439303250069</v>
      </c>
      <c r="I38" s="109">
        <f>SUM(I39:I41)</f>
        <v>579.80235211999991</v>
      </c>
      <c r="J38" s="110">
        <f>I38/F38*100</f>
        <v>95.994356069466505</v>
      </c>
      <c r="K38" s="47"/>
    </row>
    <row r="39" spans="1:11" s="1" customFormat="1" ht="15" customHeight="1" x14ac:dyDescent="0.25">
      <c r="A39" s="194" t="s">
        <v>15</v>
      </c>
      <c r="B39" s="195"/>
      <c r="C39" s="124">
        <f>(SUMIFS(Лист3!$O$15:$O$500,Лист3!$A$15:$A$500,"813",Лист3!$K$15:$K$500,"1*"))/$Q$3</f>
        <v>418.17860000000002</v>
      </c>
      <c r="D39" s="124">
        <f>(SUMIFS(Лист1!$O$15:$O$500,Лист1!$A$15:$A$500,"813",Лист1!$K$15:$K$500,"1*"))/$Q$3</f>
        <v>514.43147878000002</v>
      </c>
      <c r="E39" s="124">
        <f>(SUMIFS(Лист2!$P$15:$P$500,Лист2!$A$15:$A$500,"813",Лист2!$K$15:$K$500,"1*"))/$Q$4</f>
        <v>542.43493899999999</v>
      </c>
      <c r="F39" s="124">
        <f>(SUMIFS(Лист1!$O$15:$O$500,Лист1!$A$15:$A$500,"813",Лист1!$K$15:$K$500,"1*"))/$Q$3</f>
        <v>514.43147878000002</v>
      </c>
      <c r="G39" s="111">
        <f>D39/F39*100</f>
        <v>100</v>
      </c>
      <c r="H39" s="111">
        <f t="shared" ref="H39" si="26">D39/E39*100</f>
        <v>94.837452714306082</v>
      </c>
      <c r="I39" s="125">
        <f>(SUMIFS(Лист1!$P$15:$P$500,Лист1!$A$15:$A$500,"813",Лист1!$K$15:$K$500,"1*"))/$Q$3</f>
        <v>514.38499052999987</v>
      </c>
      <c r="J39" s="112">
        <f t="shared" ref="J39" si="27">I39/F39*100</f>
        <v>99.990963179370283</v>
      </c>
    </row>
    <row r="40" spans="1:11" s="1" customFormat="1" ht="15" customHeight="1" x14ac:dyDescent="0.25">
      <c r="A40" s="196" t="s">
        <v>16</v>
      </c>
      <c r="B40" s="197"/>
      <c r="C40" s="126">
        <f>(SUMIFS(Лист3!$O$15:$O$500,Лист3!$A$15:$A$500,"813",Лист3!$K$15:$K$500,"0*"))/$Q$3</f>
        <v>14.625026220000001</v>
      </c>
      <c r="D40" s="126">
        <f>(SUMIFS(Лист1!$O$15:$O$500,Лист1!$A$15:$A$500,"813",Лист1!$K$15:$K$500,"0*"))/$Q$3</f>
        <v>89.564814190000007</v>
      </c>
      <c r="E40" s="126">
        <f>(SUMIFS(Лист2!$P$15:$P$500,Лист2!$A$15:$A$500,"813",Лист2!$K$15:$K$500,"0*"))/$Q$4</f>
        <v>89.575604939999991</v>
      </c>
      <c r="F40" s="126">
        <f>(SUMIFS(Лист1!$O$15:$O$500,Лист1!$A$15:$A$500,"813",Лист1!$K$15:$K$500,"0*"))/$Q$3</f>
        <v>89.564814190000007</v>
      </c>
      <c r="G40" s="113">
        <f t="shared" ref="G40" si="28">D40/F40*100</f>
        <v>100</v>
      </c>
      <c r="H40" s="113">
        <f>D40/E40*100</f>
        <v>99.987953472368716</v>
      </c>
      <c r="I40" s="127">
        <f>(SUMIFS(Лист1!$P$15:$P$500,Лист1!$A$15:$A$500,"813",Лист1!$K$15:$K$500,"0*"))/$Q$3</f>
        <v>65.417361590000013</v>
      </c>
      <c r="J40" s="114">
        <f>I40/F40*100</f>
        <v>73.03913058003522</v>
      </c>
      <c r="K40" s="5"/>
    </row>
    <row r="41" spans="1:11" s="1" customFormat="1" ht="15.75" customHeight="1" x14ac:dyDescent="0.25">
      <c r="A41" s="198" t="s">
        <v>18</v>
      </c>
      <c r="B41" s="199"/>
      <c r="C41" s="115"/>
      <c r="D41" s="116">
        <v>0</v>
      </c>
      <c r="E41" s="116">
        <v>0</v>
      </c>
      <c r="F41" s="116">
        <v>0</v>
      </c>
      <c r="G41" s="116">
        <v>0</v>
      </c>
      <c r="H41" s="116">
        <v>0</v>
      </c>
      <c r="I41" s="116">
        <v>0</v>
      </c>
      <c r="J41" s="116">
        <v>0</v>
      </c>
    </row>
    <row r="42" spans="1:11" s="1" customFormat="1" ht="37.5" customHeight="1" x14ac:dyDescent="0.25">
      <c r="A42" s="209" t="s">
        <v>23</v>
      </c>
      <c r="B42" s="210"/>
      <c r="C42" s="117">
        <v>0</v>
      </c>
      <c r="D42" s="121">
        <f>406615792.71/1000000</f>
        <v>406.61579270999999</v>
      </c>
      <c r="E42" s="121">
        <f t="shared" ref="E42:F42" si="29">406615792.71/1000000</f>
        <v>406.61579270999999</v>
      </c>
      <c r="F42" s="121">
        <f t="shared" si="29"/>
        <v>406.61579270999999</v>
      </c>
      <c r="G42" s="121">
        <f t="shared" ref="G42:G43" si="30">D42/F42*100</f>
        <v>100</v>
      </c>
      <c r="H42" s="121">
        <f t="shared" ref="H42:H43" si="31">D42/E42*100</f>
        <v>100</v>
      </c>
      <c r="I42" s="121">
        <f>382475731.36/1000000</f>
        <v>382.47573136</v>
      </c>
      <c r="J42" s="121">
        <f t="shared" ref="J42:J43" si="32">I42/F42*100</f>
        <v>94.063176644194741</v>
      </c>
    </row>
    <row r="43" spans="1:11" s="1" customFormat="1" ht="34.5" customHeight="1" x14ac:dyDescent="0.25">
      <c r="A43" s="218" t="s">
        <v>20</v>
      </c>
      <c r="B43" s="219"/>
      <c r="C43" s="140">
        <f>C38-C42</f>
        <v>432.80362622000001</v>
      </c>
      <c r="D43" s="120">
        <f>D38-D42</f>
        <v>197.38050026000002</v>
      </c>
      <c r="E43" s="120">
        <f>E38-E42</f>
        <v>225.39475122999994</v>
      </c>
      <c r="F43" s="120">
        <f>F38-F42</f>
        <v>197.38050026000002</v>
      </c>
      <c r="G43" s="120">
        <f t="shared" si="30"/>
        <v>100</v>
      </c>
      <c r="H43" s="120">
        <f t="shared" si="31"/>
        <v>87.571027800282138</v>
      </c>
      <c r="I43" s="120">
        <f>I38-I42</f>
        <v>197.32662075999991</v>
      </c>
      <c r="J43" s="120">
        <f t="shared" si="32"/>
        <v>99.972702723962541</v>
      </c>
    </row>
    <row r="44" spans="1:11" s="1" customFormat="1" ht="18.75" customHeight="1" x14ac:dyDescent="0.25">
      <c r="A44" s="200"/>
      <c r="B44" s="200"/>
      <c r="C44" s="200"/>
      <c r="D44" s="200"/>
      <c r="E44" s="200"/>
      <c r="F44" s="200"/>
      <c r="G44" s="200"/>
      <c r="H44" s="200"/>
      <c r="I44" s="200"/>
      <c r="J44" s="200"/>
    </row>
    <row r="45" spans="1:11" s="1" customFormat="1" ht="166.5" customHeight="1" x14ac:dyDescent="0.25">
      <c r="A45" s="215" t="s">
        <v>346</v>
      </c>
      <c r="B45" s="215"/>
      <c r="C45" s="131"/>
      <c r="D45" s="201" t="s">
        <v>1040</v>
      </c>
      <c r="E45" s="201"/>
      <c r="F45" s="201"/>
      <c r="G45" s="201"/>
      <c r="H45" s="201"/>
      <c r="I45" s="201"/>
      <c r="J45" s="201"/>
    </row>
    <row r="46" spans="1:11" s="1" customFormat="1" ht="45.75" customHeight="1" x14ac:dyDescent="0.25">
      <c r="A46" s="192" t="s">
        <v>895</v>
      </c>
      <c r="B46" s="193"/>
      <c r="C46" s="109">
        <f>SUM(C47:C49)</f>
        <v>777.14386249999995</v>
      </c>
      <c r="D46" s="109">
        <f>SUM(D47:D49)</f>
        <v>1048.3626279800001</v>
      </c>
      <c r="E46" s="109">
        <f>SUM(E47:E49)</f>
        <v>1043.3626279799998</v>
      </c>
      <c r="F46" s="109">
        <f>SUM(F47:F49)</f>
        <v>1048.3626279800001</v>
      </c>
      <c r="G46" s="109">
        <f>D46/F46*100</f>
        <v>100</v>
      </c>
      <c r="H46" s="109">
        <f>D46/E46*100</f>
        <v>100.47921977133495</v>
      </c>
      <c r="I46" s="109">
        <f>SUM(I47:I49)</f>
        <v>1020.9660527100001</v>
      </c>
      <c r="J46" s="110">
        <f>I46/F46*100</f>
        <v>97.386727212626027</v>
      </c>
      <c r="K46" s="47"/>
    </row>
    <row r="47" spans="1:11" s="1" customFormat="1" ht="15" customHeight="1" x14ac:dyDescent="0.25">
      <c r="A47" s="194" t="s">
        <v>15</v>
      </c>
      <c r="B47" s="195"/>
      <c r="C47" s="124">
        <f>(SUMIFS(Лист3!$O$15:$O$500,Лист3!$A$15:$A$500,"814",Лист3!$K$15:$K$500,"1*"))/$Q$3</f>
        <v>259.23689999999999</v>
      </c>
      <c r="D47" s="124">
        <f>(SUMIFS(Лист1!$O$15:$O$500,Лист1!$A$15:$A$500,"814",Лист1!$K$15:$K$500,"1*"))/$Q$3</f>
        <v>402.21129999999999</v>
      </c>
      <c r="E47" s="124">
        <f>(SUMIFS(Лист2!$P$15:$P$500,Лист2!$A$15:$A$500,"814",Лист2!$K$15:$K$500,"1*"))/$Q$4</f>
        <v>402.21129999999999</v>
      </c>
      <c r="F47" s="124">
        <f>(SUMIFS(Лист1!$O$15:$O$500,Лист1!$A$15:$A$500,"814",Лист1!$K$15:$K$500,"1*"))/$Q$3</f>
        <v>402.21129999999999</v>
      </c>
      <c r="G47" s="111">
        <f>D47/F47*100</f>
        <v>100</v>
      </c>
      <c r="H47" s="111">
        <f t="shared" ref="H47" si="33">D47/E47*100</f>
        <v>100</v>
      </c>
      <c r="I47" s="125">
        <f>(SUMIFS(Лист1!$P$15:$P$500,Лист1!$A$15:$A$500,"814",Лист1!$K$15:$K$500,"1*"))/$Q$3</f>
        <v>387.60277354000004</v>
      </c>
      <c r="J47" s="112">
        <f t="shared" ref="J47" si="34">I47/F47*100</f>
        <v>96.367947280446884</v>
      </c>
    </row>
    <row r="48" spans="1:11" s="1" customFormat="1" ht="15" customHeight="1" x14ac:dyDescent="0.25">
      <c r="A48" s="196" t="s">
        <v>16</v>
      </c>
      <c r="B48" s="197"/>
      <c r="C48" s="126">
        <f>(SUMIFS(Лист3!$O$15:$O$500,Лист3!$A$15:$A$500,"814",Лист3!$K$15:$K$500,"0*"))/$Q$3</f>
        <v>517.90696249999996</v>
      </c>
      <c r="D48" s="126">
        <f>(SUMIFS(Лист1!$O$15:$O$500,Лист1!$A$15:$A$500,"814",Лист1!$K$15:$K$500,"0*"))/$Q$3</f>
        <v>646.15132798000002</v>
      </c>
      <c r="E48" s="126">
        <f>(SUMIFS(Лист2!$P$15:$P$500,Лист2!$A$15:$A$500,"814",Лист2!$K$15:$K$500,"0*"))/$Q$4</f>
        <v>641.15132797999991</v>
      </c>
      <c r="F48" s="126">
        <f>(SUMIFS(Лист1!$O$15:$O$500,Лист1!$A$15:$A$500,"814",Лист1!$K$15:$K$500,"0*"))/$Q$3</f>
        <v>646.15132798000002</v>
      </c>
      <c r="G48" s="113">
        <f t="shared" ref="G48" si="35">D48/F48*100</f>
        <v>100</v>
      </c>
      <c r="H48" s="113">
        <f>D48/E48*100</f>
        <v>100.77984709409446</v>
      </c>
      <c r="I48" s="127">
        <f>(SUMIFS(Лист1!$P$15:$P$500,Лист1!$A$15:$A$500,"814",Лист1!$K$15:$K$500,"0*"))/$Q$3</f>
        <v>633.36327917000006</v>
      </c>
      <c r="J48" s="114">
        <f>I48/F48*100</f>
        <v>98.02088949503856</v>
      </c>
      <c r="K48" s="5"/>
    </row>
    <row r="49" spans="1:10" s="1" customFormat="1" ht="15.75" hidden="1" customHeight="1" x14ac:dyDescent="0.25">
      <c r="A49" s="198" t="s">
        <v>18</v>
      </c>
      <c r="B49" s="199"/>
      <c r="C49" s="115"/>
      <c r="D49" s="116">
        <v>0</v>
      </c>
      <c r="E49" s="116">
        <v>0</v>
      </c>
      <c r="F49" s="116">
        <v>0</v>
      </c>
      <c r="G49" s="116">
        <v>0</v>
      </c>
      <c r="H49" s="116">
        <v>0</v>
      </c>
      <c r="I49" s="116">
        <v>0</v>
      </c>
      <c r="J49" s="116">
        <v>0</v>
      </c>
    </row>
    <row r="50" spans="1:10" s="1" customFormat="1" ht="9.75" hidden="1" customHeight="1" x14ac:dyDescent="0.25">
      <c r="A50" s="209" t="s">
        <v>23</v>
      </c>
      <c r="B50" s="210"/>
      <c r="C50" s="123"/>
      <c r="D50" s="118">
        <v>0</v>
      </c>
      <c r="E50" s="118">
        <v>0</v>
      </c>
      <c r="F50" s="118">
        <v>0</v>
      </c>
      <c r="G50" s="118">
        <v>0</v>
      </c>
      <c r="H50" s="118">
        <v>0</v>
      </c>
      <c r="I50" s="118">
        <v>0</v>
      </c>
      <c r="J50" s="118">
        <v>0</v>
      </c>
    </row>
    <row r="51" spans="1:10" s="1" customFormat="1" ht="30.75" customHeight="1" x14ac:dyDescent="0.25">
      <c r="A51" s="218" t="s">
        <v>20</v>
      </c>
      <c r="B51" s="219"/>
      <c r="C51" s="140">
        <f>C46-C50</f>
        <v>777.14386249999995</v>
      </c>
      <c r="D51" s="120">
        <f>D46-D50</f>
        <v>1048.3626279800001</v>
      </c>
      <c r="E51" s="120">
        <f>E46-E50</f>
        <v>1043.3626279799998</v>
      </c>
      <c r="F51" s="120">
        <f>F46-F50</f>
        <v>1048.3626279800001</v>
      </c>
      <c r="G51" s="120">
        <f t="shared" ref="G51" si="36">D51/F51*100</f>
        <v>100</v>
      </c>
      <c r="H51" s="120">
        <f t="shared" ref="H51" si="37">D51/E51*100</f>
        <v>100.47921977133495</v>
      </c>
      <c r="I51" s="120">
        <f>I46-I50</f>
        <v>1020.9660527100001</v>
      </c>
      <c r="J51" s="120">
        <f t="shared" ref="J51" si="38">I51/F51*100</f>
        <v>97.386727212626027</v>
      </c>
    </row>
    <row r="52" spans="1:10" ht="15.75" x14ac:dyDescent="0.25">
      <c r="A52" s="200"/>
      <c r="B52" s="200"/>
      <c r="C52" s="200"/>
      <c r="D52" s="200"/>
      <c r="E52" s="200"/>
      <c r="F52" s="200"/>
      <c r="G52" s="200"/>
      <c r="H52" s="200"/>
      <c r="I52" s="200"/>
      <c r="J52" s="200"/>
    </row>
    <row r="53" spans="1:10" ht="69.75" customHeight="1" x14ac:dyDescent="0.25">
      <c r="A53" s="215" t="s">
        <v>443</v>
      </c>
      <c r="B53" s="215"/>
      <c r="C53" s="131"/>
      <c r="D53" s="201" t="s">
        <v>1041</v>
      </c>
      <c r="E53" s="201"/>
      <c r="F53" s="201"/>
      <c r="G53" s="201"/>
      <c r="H53" s="201"/>
      <c r="I53" s="201"/>
      <c r="J53" s="201"/>
    </row>
    <row r="54" spans="1:10" ht="47.25" customHeight="1" x14ac:dyDescent="0.25">
      <c r="A54" s="192" t="s">
        <v>895</v>
      </c>
      <c r="B54" s="193"/>
      <c r="C54" s="109">
        <f>SUM(C55:C57)</f>
        <v>1597.74345956</v>
      </c>
      <c r="D54" s="109">
        <f>SUM(D55:D57)</f>
        <v>1381.33888471</v>
      </c>
      <c r="E54" s="109">
        <f>SUM(E55:E57)</f>
        <v>1465.1234247100006</v>
      </c>
      <c r="F54" s="109">
        <f>SUM(F55:F57)</f>
        <v>1381.33888471</v>
      </c>
      <c r="G54" s="109">
        <f>D54/F54*100</f>
        <v>100</v>
      </c>
      <c r="H54" s="109">
        <f>D54/E54*100</f>
        <v>94.281400557322698</v>
      </c>
      <c r="I54" s="109">
        <f>SUM(I55:I57)</f>
        <v>1358.3233517799997</v>
      </c>
      <c r="J54" s="110">
        <f>I54/F54*100</f>
        <v>98.333824292882895</v>
      </c>
    </row>
    <row r="55" spans="1:10" ht="15.75" x14ac:dyDescent="0.25">
      <c r="A55" s="194" t="s">
        <v>15</v>
      </c>
      <c r="B55" s="195"/>
      <c r="C55" s="124">
        <f>(SUMIFS(Лист3!$O$15:$O$500,Лист3!$A$15:$A$500,"815",Лист3!$K$15:$K$500,"1*"))/$Q$3</f>
        <v>1454.7271000000001</v>
      </c>
      <c r="D55" s="124">
        <f>(SUMIFS(Лист1!$O$15:$O$500,Лист1!$A$15:$A$500,"815",Лист1!$K$15:$K$500,"1*"))/$Q$3</f>
        <v>1247.7570000000001</v>
      </c>
      <c r="E55" s="124">
        <f>(SUMIFS(Лист2!$P$15:$P$500,Лист2!$A$15:$A$500,"815",Лист2!$K$15:$K$500,"1*"))/$Q$4</f>
        <v>1331.2801000000004</v>
      </c>
      <c r="F55" s="124">
        <f>(SUMIFS(Лист1!$O$15:$O$500,Лист1!$A$15:$A$500,"815",Лист1!$K$15:$K$500,"1*"))/$Q$3</f>
        <v>1247.7570000000001</v>
      </c>
      <c r="G55" s="111">
        <f>D55/F55*100</f>
        <v>100</v>
      </c>
      <c r="H55" s="111">
        <f t="shared" ref="H55" si="39">D55/E55*100</f>
        <v>93.726106174050045</v>
      </c>
      <c r="I55" s="125">
        <f>(SUMIFS(Лист1!$P$15:$P$500,Лист1!$A$15:$A$500,"815",Лист1!$K$15:$K$500,"1*"))/$Q$3</f>
        <v>1229.9636282799997</v>
      </c>
      <c r="J55" s="112">
        <f t="shared" ref="J55" si="40">I55/F55*100</f>
        <v>98.573971396674168</v>
      </c>
    </row>
    <row r="56" spans="1:10" ht="15.75" x14ac:dyDescent="0.25">
      <c r="A56" s="196" t="s">
        <v>16</v>
      </c>
      <c r="B56" s="197"/>
      <c r="C56" s="126">
        <f>(SUMIFS(Лист3!$O$15:$O$500,Лист3!$A$15:$A$500,"815",Лист3!$K$15:$K$500,"0*"))/$Q$3</f>
        <v>143.01635956000001</v>
      </c>
      <c r="D56" s="126">
        <f>(SUMIFS(Лист1!$O$15:$O$500,Лист1!$A$15:$A$500,"815",Лист1!$K$15:$K$500,"0*"))/$Q$3</f>
        <v>133.58188471</v>
      </c>
      <c r="E56" s="126">
        <f>(SUMIFS(Лист2!$P$15:$P$500,Лист2!$A$15:$A$500,"815",Лист2!$K$15:$K$500,"0*"))/$Q$4</f>
        <v>133.84332471000005</v>
      </c>
      <c r="F56" s="126">
        <f>(SUMIFS(Лист1!$O$15:$O$500,Лист1!$A$15:$A$500,"815",Лист1!$K$15:$K$500,"0*"))/$Q$3</f>
        <v>133.58188471</v>
      </c>
      <c r="G56" s="113">
        <f t="shared" ref="G56" si="41">D56/F56*100</f>
        <v>100</v>
      </c>
      <c r="H56" s="113">
        <f>D56/E56*100</f>
        <v>99.80466713557324</v>
      </c>
      <c r="I56" s="127">
        <f>(SUMIFS(Лист1!$P$15:$P$500,Лист1!$A$15:$A$500,"815",Лист1!$K$15:$K$500,"0*"))/$Q$3</f>
        <v>128.35972349999997</v>
      </c>
      <c r="J56" s="114">
        <f>I56/F56*100</f>
        <v>96.090666618952795</v>
      </c>
    </row>
    <row r="57" spans="1:10" ht="15.75" x14ac:dyDescent="0.25">
      <c r="A57" s="198" t="s">
        <v>18</v>
      </c>
      <c r="B57" s="199"/>
      <c r="C57" s="115"/>
      <c r="D57" s="116">
        <v>0</v>
      </c>
      <c r="E57" s="116">
        <v>0</v>
      </c>
      <c r="F57" s="116">
        <v>0</v>
      </c>
      <c r="G57" s="116">
        <v>0</v>
      </c>
      <c r="H57" s="116">
        <v>0</v>
      </c>
      <c r="I57" s="116">
        <v>0</v>
      </c>
      <c r="J57" s="116">
        <v>0</v>
      </c>
    </row>
    <row r="58" spans="1:10" ht="15.75" hidden="1" x14ac:dyDescent="0.25">
      <c r="A58" s="209" t="s">
        <v>23</v>
      </c>
      <c r="B58" s="210"/>
      <c r="C58" s="123"/>
      <c r="D58" s="118">
        <v>0</v>
      </c>
      <c r="E58" s="118">
        <v>0</v>
      </c>
      <c r="F58" s="118">
        <v>0</v>
      </c>
      <c r="G58" s="118">
        <v>0</v>
      </c>
      <c r="H58" s="118">
        <v>0</v>
      </c>
      <c r="I58" s="118">
        <v>0</v>
      </c>
      <c r="J58" s="118">
        <v>0</v>
      </c>
    </row>
    <row r="59" spans="1:10" ht="32.25" customHeight="1" x14ac:dyDescent="0.25">
      <c r="A59" s="218" t="s">
        <v>20</v>
      </c>
      <c r="B59" s="219"/>
      <c r="C59" s="140">
        <f>C54-C58</f>
        <v>1597.74345956</v>
      </c>
      <c r="D59" s="120">
        <f>D54-D58</f>
        <v>1381.33888471</v>
      </c>
      <c r="E59" s="120">
        <f>E54-E58</f>
        <v>1465.1234247100006</v>
      </c>
      <c r="F59" s="120">
        <f>F54-F58</f>
        <v>1381.33888471</v>
      </c>
      <c r="G59" s="120">
        <f>D59/F59*100</f>
        <v>100</v>
      </c>
      <c r="H59" s="120">
        <f t="shared" ref="H59" si="42">D59/E59*100</f>
        <v>94.281400557322698</v>
      </c>
      <c r="I59" s="120">
        <f>I54-I58</f>
        <v>1358.3233517799997</v>
      </c>
      <c r="J59" s="120">
        <f t="shared" ref="J59" si="43">I59/F59*100</f>
        <v>98.333824292882895</v>
      </c>
    </row>
    <row r="60" spans="1:10" ht="15.75" x14ac:dyDescent="0.25">
      <c r="A60" s="200"/>
      <c r="B60" s="200"/>
      <c r="C60" s="200"/>
      <c r="D60" s="200"/>
      <c r="E60" s="200"/>
      <c r="F60" s="200"/>
      <c r="G60" s="200"/>
      <c r="H60" s="200"/>
      <c r="I60" s="200"/>
      <c r="J60" s="200"/>
    </row>
    <row r="61" spans="1:10" ht="120" customHeight="1" x14ac:dyDescent="0.25">
      <c r="A61" s="215" t="s">
        <v>508</v>
      </c>
      <c r="B61" s="215"/>
      <c r="C61" s="131"/>
      <c r="D61" s="201" t="s">
        <v>1042</v>
      </c>
      <c r="E61" s="201"/>
      <c r="F61" s="201"/>
      <c r="G61" s="201"/>
      <c r="H61" s="201"/>
      <c r="I61" s="201"/>
      <c r="J61" s="201"/>
    </row>
    <row r="62" spans="1:10" ht="55.5" customHeight="1" x14ac:dyDescent="0.25">
      <c r="A62" s="192" t="s">
        <v>895</v>
      </c>
      <c r="B62" s="193"/>
      <c r="C62" s="109">
        <f>SUM(C63:C65)</f>
        <v>15.19052632</v>
      </c>
      <c r="D62" s="109">
        <f>SUM(D63:D65)</f>
        <v>68.101191280000009</v>
      </c>
      <c r="E62" s="109">
        <f>SUM(E63:E65)</f>
        <v>68.101191280000009</v>
      </c>
      <c r="F62" s="109">
        <f>SUM(F63:F65)</f>
        <v>68.101191280000009</v>
      </c>
      <c r="G62" s="109">
        <f>D62/F62*100</f>
        <v>100</v>
      </c>
      <c r="H62" s="109">
        <f>D62/E62*100</f>
        <v>100</v>
      </c>
      <c r="I62" s="109">
        <f>SUM(I63:I65)</f>
        <v>68.101191270000001</v>
      </c>
      <c r="J62" s="110">
        <f>I62/F62*100</f>
        <v>99.999999985315952</v>
      </c>
    </row>
    <row r="63" spans="1:10" ht="15.75" x14ac:dyDescent="0.25">
      <c r="A63" s="194" t="s">
        <v>15</v>
      </c>
      <c r="B63" s="195"/>
      <c r="C63" s="124">
        <f>(SUMIFS(Лист3!$O$15:$O$500,Лист3!$A$15:$A$500,"816",Лист3!$K$15:$K$500,"1*"))/$Q$3</f>
        <v>14.430999999999999</v>
      </c>
      <c r="D63" s="124">
        <f>(SUMIFS(Лист1!$O$15:$O$500,Лист1!$A$15:$A$500,"816",Лист1!$K$15:$K$500,"1*"))/$Q$3</f>
        <v>66.101200000000006</v>
      </c>
      <c r="E63" s="124">
        <f>(SUMIFS(Лист2!$P$15:$P$500,Лист2!$A$15:$A$500,"816",Лист2!$K$15:$K$500,"1*"))/$Q$4</f>
        <v>66.101200000000006</v>
      </c>
      <c r="F63" s="124">
        <f>(SUMIFS(Лист1!$O$15:$O$500,Лист1!$A$15:$A$500,"816",Лист1!$K$15:$K$500,"1*"))/$Q$3</f>
        <v>66.101200000000006</v>
      </c>
      <c r="G63" s="111">
        <f>D63/F63*100</f>
        <v>100</v>
      </c>
      <c r="H63" s="111">
        <f t="shared" ref="H63" si="44">D63/E63*100</f>
        <v>100</v>
      </c>
      <c r="I63" s="125">
        <f>(SUMIFS(Лист1!$P$15:$P$500,Лист1!$A$15:$A$500,"816",Лист1!$K$15:$K$500,"1*"))/$Q$3</f>
        <v>66.101200000000006</v>
      </c>
      <c r="J63" s="112">
        <f t="shared" ref="J63" si="45">I63/F63*100</f>
        <v>100</v>
      </c>
    </row>
    <row r="64" spans="1:10" ht="15.75" x14ac:dyDescent="0.25">
      <c r="A64" s="196" t="s">
        <v>16</v>
      </c>
      <c r="B64" s="197"/>
      <c r="C64" s="126">
        <f>(SUMIFS(Лист3!$O$15:$O$500,Лист3!$A$15:$A$500,"816",Лист3!$K$15:$K$500,"0*"))/$Q$3</f>
        <v>0.75952632000000009</v>
      </c>
      <c r="D64" s="126">
        <f>(SUMIFS(Лист1!$O$15:$O$500,Лист1!$A$15:$A$500,"816",Лист1!$K$15:$K$500,"0*"))/$Q$3</f>
        <v>1.9999912799999999</v>
      </c>
      <c r="E64" s="126">
        <f>(SUMIFS(Лист2!$P$15:$P$500,Лист2!$A$15:$A$500,"816",Лист2!$K$15:$K$500,"0*"))/$Q$4</f>
        <v>1.9999912799999999</v>
      </c>
      <c r="F64" s="126">
        <f>(SUMIFS(Лист1!$O$15:$O$500,Лист1!$A$15:$A$500,"816",Лист1!$K$15:$K$500,"0*"))/$Q$3</f>
        <v>1.9999912799999999</v>
      </c>
      <c r="G64" s="113">
        <f t="shared" ref="G64" si="46">D64/F64*100</f>
        <v>100</v>
      </c>
      <c r="H64" s="113">
        <f>D64/E64*100</f>
        <v>100</v>
      </c>
      <c r="I64" s="127">
        <f>(SUMIFS(Лист1!$P$15:$P$500,Лист1!$A$15:$A$500,"816",Лист1!$K$15:$K$500,"0*"))/$Q$3</f>
        <v>1.99999127</v>
      </c>
      <c r="J64" s="113">
        <f>I64/F64*100</f>
        <v>99.999999499997827</v>
      </c>
    </row>
    <row r="65" spans="1:10" ht="15.75" hidden="1" x14ac:dyDescent="0.25">
      <c r="A65" s="198" t="s">
        <v>18</v>
      </c>
      <c r="B65" s="199"/>
      <c r="C65" s="115"/>
      <c r="D65" s="116">
        <v>0</v>
      </c>
      <c r="E65" s="116">
        <v>0</v>
      </c>
      <c r="F65" s="116">
        <v>0</v>
      </c>
      <c r="G65" s="116">
        <v>0</v>
      </c>
      <c r="H65" s="116">
        <v>0</v>
      </c>
      <c r="I65" s="116">
        <v>0</v>
      </c>
      <c r="J65" s="116">
        <v>0</v>
      </c>
    </row>
    <row r="66" spans="1:10" ht="15.75" hidden="1" x14ac:dyDescent="0.25">
      <c r="A66" s="209" t="s">
        <v>23</v>
      </c>
      <c r="B66" s="210"/>
      <c r="C66" s="123"/>
      <c r="D66" s="118">
        <v>0</v>
      </c>
      <c r="E66" s="118">
        <v>0</v>
      </c>
      <c r="F66" s="118">
        <v>0</v>
      </c>
      <c r="G66" s="118">
        <v>0</v>
      </c>
      <c r="H66" s="118">
        <v>0</v>
      </c>
      <c r="I66" s="118">
        <v>0</v>
      </c>
      <c r="J66" s="118">
        <v>0</v>
      </c>
    </row>
    <row r="67" spans="1:10" ht="33" customHeight="1" x14ac:dyDescent="0.25">
      <c r="A67" s="218" t="s">
        <v>20</v>
      </c>
      <c r="B67" s="219"/>
      <c r="C67" s="140">
        <f>C62-C66</f>
        <v>15.19052632</v>
      </c>
      <c r="D67" s="120">
        <f>D62-D66</f>
        <v>68.101191280000009</v>
      </c>
      <c r="E67" s="120">
        <f>E62-E66</f>
        <v>68.101191280000009</v>
      </c>
      <c r="F67" s="120">
        <f>F62-F66</f>
        <v>68.101191280000009</v>
      </c>
      <c r="G67" s="120">
        <f t="shared" ref="G67" si="47">D67/F67*100</f>
        <v>100</v>
      </c>
      <c r="H67" s="120">
        <f t="shared" ref="H67" si="48">D67/E67*100</f>
        <v>100</v>
      </c>
      <c r="I67" s="120">
        <f>I62-I66</f>
        <v>68.101191270000001</v>
      </c>
      <c r="J67" s="120">
        <f t="shared" ref="J67" si="49">I67/F67*100</f>
        <v>99.999999985315952</v>
      </c>
    </row>
    <row r="68" spans="1:10" ht="15.75" x14ac:dyDescent="0.25">
      <c r="A68" s="200"/>
      <c r="B68" s="200"/>
      <c r="C68" s="200"/>
      <c r="D68" s="200"/>
      <c r="E68" s="200"/>
      <c r="F68" s="200"/>
      <c r="G68" s="200"/>
      <c r="H68" s="200"/>
      <c r="I68" s="200"/>
      <c r="J68" s="200"/>
    </row>
    <row r="69" spans="1:10" ht="45" customHeight="1" x14ac:dyDescent="0.25">
      <c r="A69" s="215" t="s">
        <v>559</v>
      </c>
      <c r="B69" s="215"/>
      <c r="C69" s="131"/>
      <c r="D69" s="201" t="s">
        <v>1043</v>
      </c>
      <c r="E69" s="201"/>
      <c r="F69" s="201"/>
      <c r="G69" s="201"/>
      <c r="H69" s="201"/>
      <c r="I69" s="201"/>
      <c r="J69" s="201"/>
    </row>
    <row r="70" spans="1:10" ht="49.5" customHeight="1" x14ac:dyDescent="0.25">
      <c r="A70" s="192" t="s">
        <v>895</v>
      </c>
      <c r="B70" s="193"/>
      <c r="C70" s="109">
        <f>SUM(C71:C73)</f>
        <v>20.9589</v>
      </c>
      <c r="D70" s="109">
        <f>SUM(D71:D73)</f>
        <v>14.453948</v>
      </c>
      <c r="E70" s="109">
        <f>SUM(E71:E73)</f>
        <v>14.453948</v>
      </c>
      <c r="F70" s="109">
        <f>SUM(F71:F73)</f>
        <v>14.453948</v>
      </c>
      <c r="G70" s="109">
        <f>D70/F70*100</f>
        <v>100</v>
      </c>
      <c r="H70" s="109">
        <f>D70/E70*100</f>
        <v>100</v>
      </c>
      <c r="I70" s="109">
        <f>SUM(I71:I73)</f>
        <v>14.453948</v>
      </c>
      <c r="J70" s="110">
        <f>I70/F70*100</f>
        <v>100</v>
      </c>
    </row>
    <row r="71" spans="1:10" ht="15.75" x14ac:dyDescent="0.25">
      <c r="A71" s="194" t="s">
        <v>15</v>
      </c>
      <c r="B71" s="195"/>
      <c r="C71" s="124">
        <f>(SUMIFS(Лист3!$O$15:$O$500,Лист3!$A$15:$A$500,"820",Лист3!$K$15:$K$500,"1*"))/$Q$3</f>
        <v>20.7226</v>
      </c>
      <c r="D71" s="124">
        <f>(SUMIFS(Лист1!$O$15:$O$500,Лист1!$A$15:$A$500,"820",Лист1!$K$15:$K$500,"1*"))/$Q$3</f>
        <v>0</v>
      </c>
      <c r="E71" s="124">
        <f>(SUMIFS(Лист2!$P$15:$P$500,Лист2!$A$15:$A$500,"820",Лист2!$K$15:$K$500,"1*"))/$Q$4</f>
        <v>0</v>
      </c>
      <c r="F71" s="124">
        <f>(SUMIFS(Лист1!$O$15:$O$500,Лист1!$A$15:$A$500,"820",Лист1!$K$15:$K$500,"1*"))/$Q$3</f>
        <v>0</v>
      </c>
      <c r="G71" s="111">
        <v>0</v>
      </c>
      <c r="H71" s="111">
        <v>0</v>
      </c>
      <c r="I71" s="125">
        <f>(SUMIFS(Лист1!$P$15:$P$500,Лист1!$A$15:$A$500,"820",Лист1!$K$15:$K$500,"1*"))/$Q$3</f>
        <v>0</v>
      </c>
      <c r="J71" s="112">
        <v>0</v>
      </c>
    </row>
    <row r="72" spans="1:10" ht="15.75" x14ac:dyDescent="0.25">
      <c r="A72" s="196" t="s">
        <v>16</v>
      </c>
      <c r="B72" s="197"/>
      <c r="C72" s="126">
        <f>(SUMIFS(Лист3!$O$15:$O$500,Лист3!$A$15:$A$500,"820",Лист3!$K$15:$K$500,"0*"))/$Q$3</f>
        <v>0.23630000000000001</v>
      </c>
      <c r="D72" s="126">
        <f>(SUMIFS(Лист1!$O$15:$O$500,Лист1!$A$15:$A$500,"820",Лист1!$K$15:$K$500,"0*"))/$Q$3</f>
        <v>14.453948</v>
      </c>
      <c r="E72" s="126">
        <f>(SUMIFS(Лист2!$P$15:$P$500,Лист2!$A$15:$A$500,"820",Лист2!$K$15:$K$500,"0*"))/$Q$4</f>
        <v>14.453948</v>
      </c>
      <c r="F72" s="126">
        <f>(SUMIFS(Лист1!$O$15:$O$500,Лист1!$A$15:$A$500,"820",Лист1!$K$15:$K$500,"0*"))/$Q$3</f>
        <v>14.453948</v>
      </c>
      <c r="G72" s="113">
        <f t="shared" ref="G72" si="50">D72/F72*100</f>
        <v>100</v>
      </c>
      <c r="H72" s="113">
        <f>D72/E72*100</f>
        <v>100</v>
      </c>
      <c r="I72" s="127">
        <f>(SUMIFS(Лист1!$P$15:$P$500,Лист1!$A$15:$A$500,"820",Лист1!$K$15:$K$500,"0*"))/$Q$3</f>
        <v>14.453948</v>
      </c>
      <c r="J72" s="114">
        <f>I72/F72*100</f>
        <v>100</v>
      </c>
    </row>
    <row r="73" spans="1:10" ht="15.75" hidden="1" x14ac:dyDescent="0.25">
      <c r="A73" s="198" t="s">
        <v>18</v>
      </c>
      <c r="B73" s="199"/>
      <c r="C73" s="115"/>
      <c r="D73" s="116">
        <v>0</v>
      </c>
      <c r="E73" s="116">
        <v>0</v>
      </c>
      <c r="F73" s="116">
        <v>0</v>
      </c>
      <c r="G73" s="116">
        <v>0</v>
      </c>
      <c r="H73" s="116">
        <v>0</v>
      </c>
      <c r="I73" s="116">
        <v>0</v>
      </c>
      <c r="J73" s="116">
        <v>0</v>
      </c>
    </row>
    <row r="74" spans="1:10" ht="15.75" hidden="1" x14ac:dyDescent="0.25">
      <c r="A74" s="209" t="s">
        <v>23</v>
      </c>
      <c r="B74" s="210"/>
      <c r="C74" s="123"/>
      <c r="D74" s="118">
        <v>0</v>
      </c>
      <c r="E74" s="118">
        <v>0</v>
      </c>
      <c r="F74" s="118">
        <v>0</v>
      </c>
      <c r="G74" s="118">
        <v>0</v>
      </c>
      <c r="H74" s="118">
        <v>0</v>
      </c>
      <c r="I74" s="118">
        <v>0</v>
      </c>
      <c r="J74" s="118">
        <v>0</v>
      </c>
    </row>
    <row r="75" spans="1:10" ht="31.5" customHeight="1" x14ac:dyDescent="0.25">
      <c r="A75" s="218" t="s">
        <v>20</v>
      </c>
      <c r="B75" s="219"/>
      <c r="C75" s="140">
        <f>C70-C74</f>
        <v>20.9589</v>
      </c>
      <c r="D75" s="120">
        <f>D70-D74</f>
        <v>14.453948</v>
      </c>
      <c r="E75" s="120">
        <f>E70-E74</f>
        <v>14.453948</v>
      </c>
      <c r="F75" s="120">
        <f>F70-F74</f>
        <v>14.453948</v>
      </c>
      <c r="G75" s="120">
        <f t="shared" ref="G75" si="51">D75/F75*100</f>
        <v>100</v>
      </c>
      <c r="H75" s="120">
        <f t="shared" ref="H75" si="52">D75/E75*100</f>
        <v>100</v>
      </c>
      <c r="I75" s="120">
        <f>I70-I74</f>
        <v>14.453948</v>
      </c>
      <c r="J75" s="120">
        <f t="shared" ref="J75" si="53">I75/F75*100</f>
        <v>100</v>
      </c>
    </row>
    <row r="76" spans="1:10" ht="15.75" x14ac:dyDescent="0.25">
      <c r="A76" s="200"/>
      <c r="B76" s="200"/>
      <c r="C76" s="200"/>
      <c r="D76" s="200"/>
      <c r="E76" s="200"/>
      <c r="F76" s="200"/>
      <c r="G76" s="200"/>
      <c r="H76" s="200"/>
      <c r="I76" s="200"/>
      <c r="J76" s="200"/>
    </row>
    <row r="77" spans="1:10" ht="50.25" customHeight="1" x14ac:dyDescent="0.25">
      <c r="A77" s="215" t="s">
        <v>568</v>
      </c>
      <c r="B77" s="215"/>
      <c r="C77" s="131"/>
      <c r="D77" s="201" t="s">
        <v>1044</v>
      </c>
      <c r="E77" s="201"/>
      <c r="F77" s="201"/>
      <c r="G77" s="201"/>
      <c r="H77" s="201"/>
      <c r="I77" s="201"/>
      <c r="J77" s="201"/>
    </row>
    <row r="78" spans="1:10" ht="51.75" customHeight="1" x14ac:dyDescent="0.25">
      <c r="A78" s="192" t="s">
        <v>895</v>
      </c>
      <c r="B78" s="193"/>
      <c r="C78" s="109">
        <f>SUM(C79:C81)</f>
        <v>0</v>
      </c>
      <c r="D78" s="109">
        <f>SUM(D79:D81)</f>
        <v>23.814499999999999</v>
      </c>
      <c r="E78" s="109">
        <f>SUM(E79:E81)</f>
        <v>23.814499999999999</v>
      </c>
      <c r="F78" s="109">
        <f>SUM(F79:F81)</f>
        <v>23.814499999999999</v>
      </c>
      <c r="G78" s="109">
        <f>D78/F78*100</f>
        <v>100</v>
      </c>
      <c r="H78" s="109">
        <f>D78/E78*100</f>
        <v>100</v>
      </c>
      <c r="I78" s="109">
        <f>SUM(I79:I81)</f>
        <v>22.236805180000001</v>
      </c>
      <c r="J78" s="110">
        <f>I78/F78*100</f>
        <v>93.375066367129278</v>
      </c>
    </row>
    <row r="79" spans="1:10" ht="15.75" x14ac:dyDescent="0.25">
      <c r="A79" s="194" t="s">
        <v>15</v>
      </c>
      <c r="B79" s="195"/>
      <c r="C79" s="124">
        <f>(SUMIFS(Лист3!$O$15:$O$500,Лист3!$A$15:$A$500,"822",Лист3!$K$15:$K$500,"1*"))/$Q$3</f>
        <v>0</v>
      </c>
      <c r="D79" s="124">
        <f>(SUMIFS(Лист1!$O$15:$O$500,Лист1!$A$15:$A$500,"822",Лист1!$K$15:$K$500,"1*"))/$Q$3</f>
        <v>0</v>
      </c>
      <c r="E79" s="124">
        <f>(SUMIFS(Лист2!$P$15:$P$500,Лист2!$A$15:$A$500,"822",Лист2!$K$15:$K$500,"1*"))/$Q$4</f>
        <v>0</v>
      </c>
      <c r="F79" s="124">
        <f>(SUMIFS(Лист1!$O$15:$O$500,Лист1!$A$15:$A$500,"822",Лист1!$K$15:$K$500,"1*"))/$Q$3</f>
        <v>0</v>
      </c>
      <c r="G79" s="111">
        <v>0</v>
      </c>
      <c r="H79" s="111">
        <v>0</v>
      </c>
      <c r="I79" s="125">
        <f>(SUMIFS(Лист1!$P$15:$P$500,Лист1!$A$15:$A$500,"822",Лист1!$K$15:$K$500,"1*"))/$Q$3</f>
        <v>0</v>
      </c>
      <c r="J79" s="112">
        <v>0</v>
      </c>
    </row>
    <row r="80" spans="1:10" ht="15.75" x14ac:dyDescent="0.25">
      <c r="A80" s="196" t="s">
        <v>16</v>
      </c>
      <c r="B80" s="197"/>
      <c r="C80" s="126">
        <f>(SUMIFS(Лист3!$O$15:$O$500,Лист3!$A$15:$A$500,"822",Лист3!$K$15:$K$500,"0*"))/$Q$3</f>
        <v>0</v>
      </c>
      <c r="D80" s="126">
        <f>(SUMIFS(Лист1!$O$15:$O$500,Лист1!$A$15:$A$500,"822",Лист1!$K$15:$K$500,"0*"))/$Q$3</f>
        <v>23.814499999999999</v>
      </c>
      <c r="E80" s="126">
        <f>(SUMIFS(Лист2!$P$15:$P$500,Лист2!$A$15:$A$500,"822",Лист2!$K$15:$K$500,"0*"))/$Q$4</f>
        <v>23.814499999999999</v>
      </c>
      <c r="F80" s="126">
        <f>(SUMIFS(Лист1!$O$15:$O$500,Лист1!$A$15:$A$500,"822",Лист1!$K$15:$K$500,"0*"))/$Q$3</f>
        <v>23.814499999999999</v>
      </c>
      <c r="G80" s="113">
        <f t="shared" ref="G80" si="54">D80/F80*100</f>
        <v>100</v>
      </c>
      <c r="H80" s="113">
        <f>D80/E80*100</f>
        <v>100</v>
      </c>
      <c r="I80" s="127">
        <f>(SUMIFS(Лист1!$P$15:$P$500,Лист1!$A$15:$A$500,"822",Лист1!$K$15:$K$500,"0*"))/$Q$3</f>
        <v>22.236805180000001</v>
      </c>
      <c r="J80" s="114">
        <f>I80/F80*100</f>
        <v>93.375066367129278</v>
      </c>
    </row>
    <row r="81" spans="1:10" ht="15.75" hidden="1" x14ac:dyDescent="0.25">
      <c r="A81" s="198" t="s">
        <v>18</v>
      </c>
      <c r="B81" s="199"/>
      <c r="C81" s="115"/>
      <c r="D81" s="116">
        <v>0</v>
      </c>
      <c r="E81" s="116">
        <v>0</v>
      </c>
      <c r="F81" s="116">
        <v>0</v>
      </c>
      <c r="G81" s="116">
        <v>0</v>
      </c>
      <c r="H81" s="116">
        <v>0</v>
      </c>
      <c r="I81" s="116">
        <v>0</v>
      </c>
      <c r="J81" s="116">
        <v>0</v>
      </c>
    </row>
    <row r="82" spans="1:10" ht="15.75" hidden="1" x14ac:dyDescent="0.25">
      <c r="A82" s="209" t="s">
        <v>23</v>
      </c>
      <c r="B82" s="210"/>
      <c r="C82" s="123"/>
      <c r="D82" s="118">
        <v>0</v>
      </c>
      <c r="E82" s="118">
        <v>0</v>
      </c>
      <c r="F82" s="118">
        <v>0</v>
      </c>
      <c r="G82" s="118">
        <v>0</v>
      </c>
      <c r="H82" s="118">
        <v>0</v>
      </c>
      <c r="I82" s="118">
        <v>0</v>
      </c>
      <c r="J82" s="118">
        <v>0</v>
      </c>
    </row>
    <row r="83" spans="1:10" ht="30" customHeight="1" x14ac:dyDescent="0.25">
      <c r="A83" s="218" t="s">
        <v>20</v>
      </c>
      <c r="B83" s="219"/>
      <c r="C83" s="140">
        <f>C78-C82</f>
        <v>0</v>
      </c>
      <c r="D83" s="120">
        <f>D78-D82</f>
        <v>23.814499999999999</v>
      </c>
      <c r="E83" s="120">
        <f>E78-E82</f>
        <v>23.814499999999999</v>
      </c>
      <c r="F83" s="120">
        <f>F78-F82</f>
        <v>23.814499999999999</v>
      </c>
      <c r="G83" s="120">
        <f t="shared" ref="G83" si="55">D83/F83*100</f>
        <v>100</v>
      </c>
      <c r="H83" s="120">
        <f t="shared" ref="H83" si="56">D83/E83*100</f>
        <v>100</v>
      </c>
      <c r="I83" s="120">
        <f>I78-I82</f>
        <v>22.236805180000001</v>
      </c>
      <c r="J83" s="120">
        <f t="shared" ref="J83" si="57">I83/F83*100</f>
        <v>93.375066367129278</v>
      </c>
    </row>
    <row r="84" spans="1:10" ht="15.75" x14ac:dyDescent="0.25">
      <c r="A84" s="200"/>
      <c r="B84" s="200"/>
      <c r="C84" s="200"/>
      <c r="D84" s="200"/>
      <c r="E84" s="200"/>
      <c r="F84" s="200"/>
      <c r="G84" s="200"/>
      <c r="H84" s="200"/>
      <c r="I84" s="200"/>
      <c r="J84" s="200"/>
    </row>
    <row r="85" spans="1:10" ht="51" customHeight="1" x14ac:dyDescent="0.25">
      <c r="A85" s="215" t="s">
        <v>571</v>
      </c>
      <c r="B85" s="215"/>
      <c r="C85" s="131"/>
      <c r="D85" s="201" t="s">
        <v>1045</v>
      </c>
      <c r="E85" s="201"/>
      <c r="F85" s="201"/>
      <c r="G85" s="201"/>
      <c r="H85" s="201"/>
      <c r="I85" s="201"/>
      <c r="J85" s="201"/>
    </row>
    <row r="86" spans="1:10" ht="55.5" customHeight="1" x14ac:dyDescent="0.25">
      <c r="A86" s="192" t="s">
        <v>895</v>
      </c>
      <c r="B86" s="193"/>
      <c r="C86" s="109">
        <f>SUM(C87:C89)</f>
        <v>77.470740000000006</v>
      </c>
      <c r="D86" s="109">
        <f>SUM(D87:D89)</f>
        <v>20</v>
      </c>
      <c r="E86" s="109">
        <f>SUM(E87:E89)</f>
        <v>20</v>
      </c>
      <c r="F86" s="109">
        <f>SUM(F87:F89)</f>
        <v>20</v>
      </c>
      <c r="G86" s="109">
        <f>D86/F86*100</f>
        <v>100</v>
      </c>
      <c r="H86" s="109">
        <f>D86/E86*100</f>
        <v>100</v>
      </c>
      <c r="I86" s="109">
        <f>SUM(I87:I89)</f>
        <v>20</v>
      </c>
      <c r="J86" s="110">
        <f>I86/F86*100</f>
        <v>100</v>
      </c>
    </row>
    <row r="87" spans="1:10" ht="15.75" x14ac:dyDescent="0.25">
      <c r="A87" s="194" t="s">
        <v>15</v>
      </c>
      <c r="B87" s="195"/>
      <c r="C87" s="124">
        <f>(SUMIFS(Лист3!$O$15:$O$500,Лист3!$A$15:$A$500,"829",Лист3!$K$15:$K$500,"1*"))/$Q$3</f>
        <v>73.797200000000004</v>
      </c>
      <c r="D87" s="124">
        <f>(SUMIFS(Лист1!$O$15:$O$500,Лист1!$A$15:$A$500,"829",Лист1!$K$15:$K$500,"1*"))/$Q$3</f>
        <v>19.8</v>
      </c>
      <c r="E87" s="124">
        <f>(SUMIFS(Лист2!$P$15:$P$500,Лист2!$A$15:$A$500,"829",Лист2!$K$15:$K$500,"1*"))/$Q$4</f>
        <v>19.8</v>
      </c>
      <c r="F87" s="124">
        <f>(SUMIFS(Лист1!$O$15:$O$500,Лист1!$A$15:$A$500,"829",Лист1!$K$15:$K$500,"1*"))/$Q$3</f>
        <v>19.8</v>
      </c>
      <c r="G87" s="111">
        <v>0</v>
      </c>
      <c r="H87" s="111">
        <v>0</v>
      </c>
      <c r="I87" s="125">
        <f>(SUMIFS(Лист1!$P$15:$P$500,Лист1!$A$15:$A$500,"829",Лист1!$K$15:$K$500,"1*"))/$Q$3</f>
        <v>19.8</v>
      </c>
      <c r="J87" s="112">
        <v>0</v>
      </c>
    </row>
    <row r="88" spans="1:10" ht="15.75" x14ac:dyDescent="0.25">
      <c r="A88" s="196" t="s">
        <v>16</v>
      </c>
      <c r="B88" s="197"/>
      <c r="C88" s="126">
        <f>(SUMIFS(Лист3!$O$15:$O$500,Лист3!$A$15:$A$500,"829",Лист3!$K$15:$K$500,"0*"))/$Q$3</f>
        <v>3.67354</v>
      </c>
      <c r="D88" s="126">
        <f>(SUMIFS(Лист1!$O$15:$O$500,Лист1!$A$15:$A$500,"829",Лист1!$K$15:$K$500,"0*"))/$Q$3</f>
        <v>0.2</v>
      </c>
      <c r="E88" s="126">
        <f>(SUMIFS(Лист2!$P$15:$P$500,Лист2!$A$15:$A$500,"829",Лист2!$K$15:$K$500,"0*"))/$Q$4</f>
        <v>0.2</v>
      </c>
      <c r="F88" s="126">
        <f>(SUMIFS(Лист1!$O$15:$O$500,Лист1!$A$15:$A$500,"829",Лист1!$K$15:$K$500,"0*"))/$Q$3</f>
        <v>0.2</v>
      </c>
      <c r="G88" s="113">
        <f t="shared" ref="G88" si="58">D88/F88*100</f>
        <v>100</v>
      </c>
      <c r="H88" s="113">
        <f>D88/E88*100</f>
        <v>100</v>
      </c>
      <c r="I88" s="127">
        <f>(SUMIFS(Лист1!$P$15:$P$500,Лист1!$A$15:$A$500,"829",Лист1!$K$15:$K$500,"0*"))/$Q$3</f>
        <v>0.2</v>
      </c>
      <c r="J88" s="114">
        <f>I88/F88*100</f>
        <v>100</v>
      </c>
    </row>
    <row r="89" spans="1:10" ht="15.75" hidden="1" x14ac:dyDescent="0.25">
      <c r="A89" s="198" t="s">
        <v>18</v>
      </c>
      <c r="B89" s="199"/>
      <c r="C89" s="115"/>
      <c r="D89" s="116">
        <v>0</v>
      </c>
      <c r="E89" s="116">
        <v>0</v>
      </c>
      <c r="F89" s="116">
        <v>0</v>
      </c>
      <c r="G89" s="116">
        <v>0</v>
      </c>
      <c r="H89" s="116">
        <v>0</v>
      </c>
      <c r="I89" s="116">
        <v>0</v>
      </c>
      <c r="J89" s="116">
        <v>0</v>
      </c>
    </row>
    <row r="90" spans="1:10" ht="15.75" hidden="1" x14ac:dyDescent="0.25">
      <c r="A90" s="209" t="s">
        <v>23</v>
      </c>
      <c r="B90" s="210"/>
      <c r="C90" s="123"/>
      <c r="D90" s="118">
        <v>0</v>
      </c>
      <c r="E90" s="118">
        <v>0</v>
      </c>
      <c r="F90" s="118">
        <v>0</v>
      </c>
      <c r="G90" s="118">
        <v>0</v>
      </c>
      <c r="H90" s="118">
        <v>0</v>
      </c>
      <c r="I90" s="118">
        <v>0</v>
      </c>
      <c r="J90" s="118">
        <v>0</v>
      </c>
    </row>
    <row r="91" spans="1:10" ht="33.75" customHeight="1" x14ac:dyDescent="0.25">
      <c r="A91" s="218" t="s">
        <v>20</v>
      </c>
      <c r="B91" s="219"/>
      <c r="C91" s="140">
        <f>C86-C90</f>
        <v>77.470740000000006</v>
      </c>
      <c r="D91" s="120">
        <f>D86-D90</f>
        <v>20</v>
      </c>
      <c r="E91" s="120">
        <f>E86-E90</f>
        <v>20</v>
      </c>
      <c r="F91" s="120">
        <f>F86-F90</f>
        <v>20</v>
      </c>
      <c r="G91" s="120">
        <f t="shared" ref="G91" si="59">D91/F91*100</f>
        <v>100</v>
      </c>
      <c r="H91" s="120">
        <f t="shared" ref="H91" si="60">D91/E91*100</f>
        <v>100</v>
      </c>
      <c r="I91" s="120">
        <f>I86-I90</f>
        <v>20</v>
      </c>
      <c r="J91" s="120">
        <f t="shared" ref="J91" si="61">I91/F91*100</f>
        <v>100</v>
      </c>
    </row>
    <row r="92" spans="1:10" ht="15.75" x14ac:dyDescent="0.25">
      <c r="A92" s="200"/>
      <c r="B92" s="200"/>
      <c r="C92" s="200"/>
      <c r="D92" s="200"/>
      <c r="E92" s="200"/>
      <c r="F92" s="200"/>
      <c r="G92" s="200"/>
      <c r="H92" s="200"/>
      <c r="I92" s="200"/>
      <c r="J92" s="200"/>
    </row>
    <row r="93" spans="1:10" ht="50.25" customHeight="1" x14ac:dyDescent="0.25">
      <c r="A93" s="215" t="s">
        <v>579</v>
      </c>
      <c r="B93" s="215"/>
      <c r="C93" s="131"/>
      <c r="D93" s="201" t="s">
        <v>1046</v>
      </c>
      <c r="E93" s="201"/>
      <c r="F93" s="201"/>
      <c r="G93" s="201"/>
      <c r="H93" s="201"/>
      <c r="I93" s="201"/>
      <c r="J93" s="201"/>
    </row>
    <row r="94" spans="1:10" ht="54" customHeight="1" x14ac:dyDescent="0.25">
      <c r="A94" s="192" t="s">
        <v>895</v>
      </c>
      <c r="B94" s="193"/>
      <c r="C94" s="109">
        <f>SUM(C95:C97)</f>
        <v>1082.1289999999999</v>
      </c>
      <c r="D94" s="109">
        <f>SUM(D95:D97)</f>
        <v>1092.3660225799999</v>
      </c>
      <c r="E94" s="109">
        <f>SUM(E95:E97)</f>
        <v>1092.3660225799999</v>
      </c>
      <c r="F94" s="109">
        <f>SUM(F95:F97)</f>
        <v>1092.3660225799999</v>
      </c>
      <c r="G94" s="109">
        <f>D94/F94*100</f>
        <v>100</v>
      </c>
      <c r="H94" s="109">
        <f>D94/E94*100</f>
        <v>100</v>
      </c>
      <c r="I94" s="109">
        <f>SUM(I95:I97)</f>
        <v>1092.36602257</v>
      </c>
      <c r="J94" s="110">
        <f>I94/F94*100</f>
        <v>99.999999999084565</v>
      </c>
    </row>
    <row r="95" spans="1:10" ht="15.75" x14ac:dyDescent="0.25">
      <c r="A95" s="194" t="s">
        <v>15</v>
      </c>
      <c r="B95" s="195"/>
      <c r="C95" s="124">
        <f>(SUMIFS(Лист3!$O$15:$O$500,Лист3!$A$15:$A$500,"833",Лист3!$K$15:$K$500,"1*"))/$Q$3</f>
        <v>0</v>
      </c>
      <c r="D95" s="124">
        <f>(SUMIFS(Лист1!$O$15:$O$500,Лист1!$A$15:$A$500,"833",Лист1!$K$15:$K$500,"1*"))/$Q$3</f>
        <v>333</v>
      </c>
      <c r="E95" s="124">
        <f>(SUMIFS(Лист2!$P$15:$P$500,Лист2!$A$15:$A$500,"833",Лист2!$K$15:$K$500,"1*"))/$Q$4</f>
        <v>333</v>
      </c>
      <c r="F95" s="124">
        <f>(SUMIFS(Лист1!$O$15:$O$500,Лист1!$A$15:$A$500,"833",Лист1!$K$15:$K$500,"1*"))/$Q$3</f>
        <v>333</v>
      </c>
      <c r="G95" s="111">
        <v>0</v>
      </c>
      <c r="H95" s="111">
        <v>0</v>
      </c>
      <c r="I95" s="125">
        <f>(SUMIFS(Лист1!$P$15:$P$500,Лист1!$A$15:$A$500,"833",Лист1!$K$15:$K$500,"1*"))/$Q$3</f>
        <v>333</v>
      </c>
      <c r="J95" s="112">
        <v>0</v>
      </c>
    </row>
    <row r="96" spans="1:10" ht="15.75" x14ac:dyDescent="0.25">
      <c r="A96" s="196" t="s">
        <v>16</v>
      </c>
      <c r="B96" s="197"/>
      <c r="C96" s="126">
        <f>(SUMIFS(Лист3!$O$15:$O$500,Лист3!$A$15:$A$500,"833",Лист3!$K$15:$K$500,"0*"))/$Q$3</f>
        <v>1082.1289999999999</v>
      </c>
      <c r="D96" s="126">
        <f>(SUMIFS(Лист1!$O$15:$O$500,Лист1!$A$15:$A$500,"833",Лист1!$K$15:$K$500,"0*"))/$Q$3</f>
        <v>759.36602258000005</v>
      </c>
      <c r="E96" s="126">
        <f>(SUMIFS(Лист2!$P$15:$P$500,Лист2!$A$15:$A$500,"833",Лист2!$K$15:$K$500,"0*"))/$Q$4</f>
        <v>759.36602257999994</v>
      </c>
      <c r="F96" s="126">
        <f>(SUMIFS(Лист1!$O$15:$O$500,Лист1!$A$15:$A$500,"833",Лист1!$K$15:$K$500,"0*"))/$Q$3</f>
        <v>759.36602258000005</v>
      </c>
      <c r="G96" s="113">
        <f t="shared" ref="G96" si="62">D96/F96*100</f>
        <v>100</v>
      </c>
      <c r="H96" s="113">
        <f>D96/E96*100</f>
        <v>100.00000000000003</v>
      </c>
      <c r="I96" s="127">
        <f>(SUMIFS(Лист1!$P$15:$P$500,Лист1!$A$15:$A$500,"833",Лист1!$K$15:$K$500,"0*"))/$Q$3</f>
        <v>759.36602257000004</v>
      </c>
      <c r="J96" s="113">
        <f>I96/F96*100</f>
        <v>99.999999998683109</v>
      </c>
    </row>
    <row r="97" spans="1:10" ht="15.75" hidden="1" x14ac:dyDescent="0.25">
      <c r="A97" s="198" t="s">
        <v>18</v>
      </c>
      <c r="B97" s="199"/>
      <c r="C97" s="115"/>
      <c r="D97" s="116">
        <v>0</v>
      </c>
      <c r="E97" s="116">
        <v>0</v>
      </c>
      <c r="F97" s="116">
        <v>0</v>
      </c>
      <c r="G97" s="116">
        <v>0</v>
      </c>
      <c r="H97" s="116">
        <v>0</v>
      </c>
      <c r="I97" s="116">
        <v>0</v>
      </c>
      <c r="J97" s="116">
        <v>0</v>
      </c>
    </row>
    <row r="98" spans="1:10" ht="15.75" hidden="1" x14ac:dyDescent="0.25">
      <c r="A98" s="209" t="s">
        <v>23</v>
      </c>
      <c r="B98" s="210"/>
      <c r="C98" s="123"/>
      <c r="D98" s="118">
        <v>0</v>
      </c>
      <c r="E98" s="118">
        <v>0</v>
      </c>
      <c r="F98" s="118">
        <v>0</v>
      </c>
      <c r="G98" s="118">
        <v>0</v>
      </c>
      <c r="H98" s="118">
        <v>0</v>
      </c>
      <c r="I98" s="118">
        <v>0</v>
      </c>
      <c r="J98" s="118">
        <v>0</v>
      </c>
    </row>
    <row r="99" spans="1:10" ht="33.75" customHeight="1" x14ac:dyDescent="0.25">
      <c r="A99" s="218" t="s">
        <v>20</v>
      </c>
      <c r="B99" s="219"/>
      <c r="C99" s="140">
        <f>C94-C98</f>
        <v>1082.1289999999999</v>
      </c>
      <c r="D99" s="120">
        <f>D94-D98</f>
        <v>1092.3660225799999</v>
      </c>
      <c r="E99" s="120">
        <f>E94-E98</f>
        <v>1092.3660225799999</v>
      </c>
      <c r="F99" s="120">
        <f>F94-F98</f>
        <v>1092.3660225799999</v>
      </c>
      <c r="G99" s="120">
        <f t="shared" ref="G99" si="63">D99/F99*100</f>
        <v>100</v>
      </c>
      <c r="H99" s="120">
        <f t="shared" ref="H99" si="64">D99/E99*100</f>
        <v>100</v>
      </c>
      <c r="I99" s="120">
        <f>I94-I98</f>
        <v>1092.36602257</v>
      </c>
      <c r="J99" s="120">
        <f t="shared" ref="J99" si="65">I99/F99*100</f>
        <v>99.999999999084565</v>
      </c>
    </row>
    <row r="100" spans="1:10" ht="15.75" x14ac:dyDescent="0.25">
      <c r="A100" s="200"/>
      <c r="B100" s="200"/>
      <c r="C100" s="200"/>
      <c r="D100" s="200"/>
      <c r="E100" s="200"/>
      <c r="F100" s="200"/>
      <c r="G100" s="200"/>
      <c r="H100" s="200"/>
      <c r="I100" s="200"/>
      <c r="J100" s="200"/>
    </row>
    <row r="101" spans="1:10" ht="50.25" customHeight="1" x14ac:dyDescent="0.25">
      <c r="A101" s="215" t="s">
        <v>594</v>
      </c>
      <c r="B101" s="215"/>
      <c r="C101" s="131"/>
      <c r="D101" s="201" t="s">
        <v>1047</v>
      </c>
      <c r="E101" s="201"/>
      <c r="F101" s="201"/>
      <c r="G101" s="201"/>
      <c r="H101" s="201"/>
      <c r="I101" s="201"/>
      <c r="J101" s="201"/>
    </row>
    <row r="102" spans="1:10" ht="56.25" customHeight="1" x14ac:dyDescent="0.25">
      <c r="A102" s="192" t="s">
        <v>895</v>
      </c>
      <c r="B102" s="193"/>
      <c r="C102" s="134">
        <f>SUM(C103:C105)</f>
        <v>4.7663616199999996</v>
      </c>
      <c r="D102" s="109">
        <f>SUM(D103:D105)</f>
        <v>13.658383840000001</v>
      </c>
      <c r="E102" s="109">
        <f>SUM(E103:E105)</f>
        <v>13.658383839999999</v>
      </c>
      <c r="F102" s="109">
        <f>SUM(F103:F105)</f>
        <v>13.658383840000001</v>
      </c>
      <c r="G102" s="109">
        <f>D102/F102*100</f>
        <v>100</v>
      </c>
      <c r="H102" s="109">
        <f>D102/E102*100</f>
        <v>100.00000000000003</v>
      </c>
      <c r="I102" s="109">
        <f>SUM(I103:I105)</f>
        <v>13.658383840000001</v>
      </c>
      <c r="J102" s="110">
        <f>I102/F102*100</f>
        <v>100</v>
      </c>
    </row>
    <row r="103" spans="1:10" ht="15.75" x14ac:dyDescent="0.25">
      <c r="A103" s="194" t="s">
        <v>15</v>
      </c>
      <c r="B103" s="195"/>
      <c r="C103" s="135">
        <f>(SUMIFS(Лист3!$O$15:$O$500,Лист3!$A$15:$A$500,"834",Лист3!$K$15:$K$500,"1*"))/$Q$3</f>
        <v>4.7218999999999998</v>
      </c>
      <c r="D103" s="124">
        <f>(SUMIFS(Лист1!$O$15:$O$500,Лист1!$A$15:$A$500,"834",Лист1!$K$15:$K$500,"1*"))/$Q$3</f>
        <v>13.521800000000001</v>
      </c>
      <c r="E103" s="124">
        <f>(SUMIFS(Лист2!$P$15:$P$500,Лист2!$A$15:$A$500,"834",Лист2!$K$15:$K$500,"1*"))/$Q$4</f>
        <v>13.521799999999999</v>
      </c>
      <c r="F103" s="124">
        <f>(SUMIFS(Лист1!$O$15:$O$500,Лист1!$A$15:$A$500,"834",Лист1!$K$15:$K$500,"1*"))/$Q$3</f>
        <v>13.521800000000001</v>
      </c>
      <c r="G103" s="111">
        <v>0</v>
      </c>
      <c r="H103" s="111">
        <v>0</v>
      </c>
      <c r="I103" s="125">
        <f>(SUMIFS(Лист1!$P$15:$P$500,Лист1!$A$15:$A$500,"834",Лист1!$K$15:$K$500,"1*"))/$Q$3</f>
        <v>13.521800000000001</v>
      </c>
      <c r="J103" s="112">
        <v>0</v>
      </c>
    </row>
    <row r="104" spans="1:10" ht="15.75" x14ac:dyDescent="0.25">
      <c r="A104" s="196" t="s">
        <v>16</v>
      </c>
      <c r="B104" s="197"/>
      <c r="C104" s="136">
        <f>(SUMIFS(Лист3!$O$15:$O$500,Лист3!$A$15:$A$500,"834",Лист3!$K$15:$K$500,"0*"))/$Q$3</f>
        <v>4.446162E-2</v>
      </c>
      <c r="D104" s="126">
        <f>(SUMIFS(Лист1!$O$15:$O$500,Лист1!$A$15:$A$500,"834",Лист1!$K$15:$K$500,"0*"))/$Q$3</f>
        <v>0.13658383999999998</v>
      </c>
      <c r="E104" s="126">
        <f>(SUMIFS(Лист2!$P$15:$P$500,Лист2!$A$15:$A$500,"834",Лист2!$K$15:$K$500,"0*"))/$Q$4</f>
        <v>0.13658384000000001</v>
      </c>
      <c r="F104" s="126">
        <f>(SUMIFS(Лист1!$O$15:$O$500,Лист1!$A$15:$A$500,"834",Лист1!$K$15:$K$500,"0*"))/$Q$3</f>
        <v>0.13658383999999998</v>
      </c>
      <c r="G104" s="113">
        <f t="shared" ref="G104" si="66">D104/F104*100</f>
        <v>100</v>
      </c>
      <c r="H104" s="113">
        <f>D104/E104*100</f>
        <v>99.999999999999972</v>
      </c>
      <c r="I104" s="127">
        <f>(SUMIFS(Лист1!$P$15:$P$500,Лист1!$A$15:$A$500,"834",Лист1!$K$15:$K$500,"0*"))/$Q$3</f>
        <v>0.13658383999999998</v>
      </c>
      <c r="J104" s="114">
        <f>I104/F104*100</f>
        <v>100</v>
      </c>
    </row>
    <row r="105" spans="1:10" ht="15.75" hidden="1" x14ac:dyDescent="0.25">
      <c r="A105" s="198" t="s">
        <v>18</v>
      </c>
      <c r="B105" s="199"/>
      <c r="C105" s="139"/>
      <c r="D105" s="116">
        <v>0</v>
      </c>
      <c r="E105" s="116">
        <v>0</v>
      </c>
      <c r="F105" s="116">
        <v>0</v>
      </c>
      <c r="G105" s="116">
        <v>0</v>
      </c>
      <c r="H105" s="116">
        <v>0</v>
      </c>
      <c r="I105" s="116">
        <v>0</v>
      </c>
      <c r="J105" s="116">
        <v>0</v>
      </c>
    </row>
    <row r="106" spans="1:10" ht="15.75" hidden="1" x14ac:dyDescent="0.25">
      <c r="A106" s="209" t="s">
        <v>23</v>
      </c>
      <c r="B106" s="210"/>
      <c r="C106" s="117"/>
      <c r="D106" s="118">
        <v>0</v>
      </c>
      <c r="E106" s="118">
        <v>0</v>
      </c>
      <c r="F106" s="118">
        <v>0</v>
      </c>
      <c r="G106" s="118">
        <v>0</v>
      </c>
      <c r="H106" s="118">
        <v>0</v>
      </c>
      <c r="I106" s="118">
        <v>0</v>
      </c>
      <c r="J106" s="118">
        <v>0</v>
      </c>
    </row>
    <row r="107" spans="1:10" ht="36.75" customHeight="1" x14ac:dyDescent="0.25">
      <c r="A107" s="216" t="s">
        <v>20</v>
      </c>
      <c r="B107" s="217"/>
      <c r="C107" s="140">
        <f>C102-C106</f>
        <v>4.7663616199999996</v>
      </c>
      <c r="D107" s="120">
        <f>D102-D106</f>
        <v>13.658383840000001</v>
      </c>
      <c r="E107" s="120">
        <f>E102-E106</f>
        <v>13.658383839999999</v>
      </c>
      <c r="F107" s="120">
        <f>F102-F106</f>
        <v>13.658383840000001</v>
      </c>
      <c r="G107" s="120">
        <f t="shared" ref="G107" si="67">D107/F107*100</f>
        <v>100</v>
      </c>
      <c r="H107" s="120">
        <f t="shared" ref="H107" si="68">D107/E107*100</f>
        <v>100.00000000000003</v>
      </c>
      <c r="I107" s="120">
        <f>I102-I106</f>
        <v>13.658383840000001</v>
      </c>
      <c r="J107" s="120">
        <f t="shared" ref="J107" si="69">I107/F107*100</f>
        <v>100</v>
      </c>
    </row>
    <row r="108" spans="1:10" ht="15.75" x14ac:dyDescent="0.25">
      <c r="A108" s="200"/>
      <c r="B108" s="200"/>
      <c r="C108" s="200"/>
      <c r="D108" s="200"/>
      <c r="E108" s="200"/>
      <c r="F108" s="200"/>
      <c r="G108" s="200"/>
      <c r="H108" s="200"/>
      <c r="I108" s="200"/>
      <c r="J108" s="200"/>
    </row>
    <row r="109" spans="1:10" ht="51.75" customHeight="1" x14ac:dyDescent="0.25">
      <c r="A109" s="215" t="s">
        <v>601</v>
      </c>
      <c r="B109" s="215"/>
      <c r="C109" s="131"/>
      <c r="D109" s="201" t="s">
        <v>1048</v>
      </c>
      <c r="E109" s="201"/>
      <c r="F109" s="201"/>
      <c r="G109" s="201"/>
      <c r="H109" s="201"/>
      <c r="I109" s="201"/>
      <c r="J109" s="201"/>
    </row>
    <row r="110" spans="1:10" ht="57.75" customHeight="1" x14ac:dyDescent="0.25">
      <c r="A110" s="192" t="s">
        <v>895</v>
      </c>
      <c r="B110" s="193"/>
      <c r="C110" s="109">
        <f>SUM(C111:C113)</f>
        <v>13.6021</v>
      </c>
      <c r="D110" s="109">
        <f>SUM(D111:D113)</f>
        <v>20.314409000000001</v>
      </c>
      <c r="E110" s="109">
        <f>SUM(E111:E113)</f>
        <v>20.314409000000001</v>
      </c>
      <c r="F110" s="109">
        <f>SUM(F111:F113)</f>
        <v>20.314409000000001</v>
      </c>
      <c r="G110" s="109">
        <f>D110/F110*100</f>
        <v>100</v>
      </c>
      <c r="H110" s="109">
        <f>D110/E110*100</f>
        <v>100</v>
      </c>
      <c r="I110" s="109">
        <f>SUM(I111:I113)</f>
        <v>20.314409000000001</v>
      </c>
      <c r="J110" s="110">
        <f>I110/F110*100</f>
        <v>100</v>
      </c>
    </row>
    <row r="111" spans="1:10" ht="15.75" x14ac:dyDescent="0.25">
      <c r="A111" s="194" t="s">
        <v>15</v>
      </c>
      <c r="B111" s="195"/>
      <c r="C111" s="124">
        <f>(SUMIFS(Лист3!$O$15:$O$500,Лист3!$A$15:$A$500,"843",Лист3!$K$15:$K$500,"1*"))/$Q$3</f>
        <v>12.0021</v>
      </c>
      <c r="D111" s="124">
        <f>(SUMIFS(Лист1!$O$15:$O$500,Лист1!$A$15:$A$500,"843",Лист1!$K$15:$K$500,"1*"))/$Q$3</f>
        <v>19.5</v>
      </c>
      <c r="E111" s="124">
        <f>(SUMIFS(Лист2!$P$15:$P$500,Лист2!$A$15:$A$500,"843",Лист2!$K$15:$K$500,"1*"))/$Q$4</f>
        <v>19.5</v>
      </c>
      <c r="F111" s="124">
        <f>(SUMIFS(Лист1!$O$15:$O$500,Лист1!$A$15:$A$500,"843",Лист1!$K$15:$K$500,"1*"))/$Q$3</f>
        <v>19.5</v>
      </c>
      <c r="G111" s="111">
        <v>0</v>
      </c>
      <c r="H111" s="111">
        <v>0</v>
      </c>
      <c r="I111" s="125">
        <f>(SUMIFS(Лист1!$P$15:$P$500,Лист1!$A$15:$A$500,"843",Лист1!$K$15:$K$500,"1*"))/$Q$3</f>
        <v>19.5</v>
      </c>
      <c r="J111" s="112">
        <v>0</v>
      </c>
    </row>
    <row r="112" spans="1:10" ht="15.75" x14ac:dyDescent="0.25">
      <c r="A112" s="196" t="s">
        <v>16</v>
      </c>
      <c r="B112" s="197"/>
      <c r="C112" s="126">
        <f>(SUMIFS(Лист3!$O$15:$O$500,Лист3!$A$15:$A$500,"843",Лист3!$K$15:$K$500,"0*"))/$Q$3</f>
        <v>1.6</v>
      </c>
      <c r="D112" s="126">
        <f>(SUMIFS(Лист1!$O$15:$O$500,Лист1!$A$15:$A$500,"843",Лист1!$K$15:$K$500,"0*"))/$Q$3</f>
        <v>0.81440900000000005</v>
      </c>
      <c r="E112" s="126">
        <f>(SUMIFS(Лист2!$P$15:$P$500,Лист2!$A$15:$A$500,"843",Лист2!$K$15:$K$500,"0*"))/$Q$4</f>
        <v>0.81440899999999994</v>
      </c>
      <c r="F112" s="126">
        <f>(SUMIFS(Лист1!$O$15:$O$500,Лист1!$A$15:$A$500,"843",Лист1!$K$15:$K$500,"0*"))/$Q$3</f>
        <v>0.81440900000000005</v>
      </c>
      <c r="G112" s="113">
        <f t="shared" ref="G112" si="70">D112/F112*100</f>
        <v>100</v>
      </c>
      <c r="H112" s="113">
        <f>D112/E112*100</f>
        <v>100.00000000000003</v>
      </c>
      <c r="I112" s="127">
        <f>(SUMIFS(Лист1!$P$15:$P$500,Лист1!$A$15:$A$500,"843",Лист1!$K$15:$K$500,"0*"))/$Q$3</f>
        <v>0.81440900000000005</v>
      </c>
      <c r="J112" s="114">
        <f>I112/F112*100</f>
        <v>100</v>
      </c>
    </row>
    <row r="113" spans="1:10" ht="15.75" hidden="1" x14ac:dyDescent="0.25">
      <c r="A113" s="198" t="s">
        <v>18</v>
      </c>
      <c r="B113" s="199"/>
      <c r="C113" s="115"/>
      <c r="D113" s="116">
        <v>0</v>
      </c>
      <c r="E113" s="116">
        <v>0</v>
      </c>
      <c r="F113" s="116">
        <v>0</v>
      </c>
      <c r="G113" s="116">
        <v>0</v>
      </c>
      <c r="H113" s="116">
        <v>0</v>
      </c>
      <c r="I113" s="116">
        <v>0</v>
      </c>
      <c r="J113" s="116">
        <v>0</v>
      </c>
    </row>
    <row r="114" spans="1:10" ht="15.75" hidden="1" x14ac:dyDescent="0.25">
      <c r="A114" s="209" t="s">
        <v>23</v>
      </c>
      <c r="B114" s="210"/>
      <c r="C114" s="123"/>
      <c r="D114" s="118">
        <v>0</v>
      </c>
      <c r="E114" s="118">
        <v>0</v>
      </c>
      <c r="F114" s="118">
        <v>0</v>
      </c>
      <c r="G114" s="118">
        <v>0</v>
      </c>
      <c r="H114" s="118">
        <v>0</v>
      </c>
      <c r="I114" s="118">
        <v>0</v>
      </c>
      <c r="J114" s="118">
        <v>0</v>
      </c>
    </row>
    <row r="115" spans="1:10" ht="30.75" customHeight="1" x14ac:dyDescent="0.25">
      <c r="A115" s="218" t="s">
        <v>20</v>
      </c>
      <c r="B115" s="219"/>
      <c r="C115" s="140">
        <f>C110-C114</f>
        <v>13.6021</v>
      </c>
      <c r="D115" s="120">
        <f>D110-D114</f>
        <v>20.314409000000001</v>
      </c>
      <c r="E115" s="120">
        <f>E110-E114</f>
        <v>20.314409000000001</v>
      </c>
      <c r="F115" s="120">
        <f>F110-F114</f>
        <v>20.314409000000001</v>
      </c>
      <c r="G115" s="120">
        <f t="shared" ref="G115" si="71">D115/F115*100</f>
        <v>100</v>
      </c>
      <c r="H115" s="120">
        <f t="shared" ref="H115" si="72">D115/E115*100</f>
        <v>100</v>
      </c>
      <c r="I115" s="120">
        <f>I110-I114</f>
        <v>20.314409000000001</v>
      </c>
      <c r="J115" s="120">
        <f t="shared" ref="J115" si="73">I115/F115*100</f>
        <v>100</v>
      </c>
    </row>
    <row r="116" spans="1:10" ht="15.75" x14ac:dyDescent="0.25">
      <c r="A116" s="200"/>
      <c r="B116" s="200"/>
      <c r="C116" s="200"/>
      <c r="D116" s="200"/>
      <c r="E116" s="200"/>
      <c r="F116" s="200"/>
      <c r="G116" s="200"/>
      <c r="H116" s="200"/>
      <c r="I116" s="200"/>
      <c r="J116" s="200"/>
    </row>
    <row r="117" spans="1:10" ht="68.25" customHeight="1" x14ac:dyDescent="0.25">
      <c r="A117" s="215" t="s">
        <v>610</v>
      </c>
      <c r="B117" s="215"/>
      <c r="C117" s="131"/>
      <c r="D117" s="201" t="s">
        <v>1049</v>
      </c>
      <c r="E117" s="201"/>
      <c r="F117" s="201"/>
      <c r="G117" s="201"/>
      <c r="H117" s="201"/>
      <c r="I117" s="201"/>
      <c r="J117" s="201"/>
    </row>
    <row r="118" spans="1:10" ht="50.25" customHeight="1" x14ac:dyDescent="0.25">
      <c r="A118" s="192" t="s">
        <v>895</v>
      </c>
      <c r="B118" s="193"/>
      <c r="C118" s="134">
        <f>SUM(C119:C121)</f>
        <v>25.466066980000001</v>
      </c>
      <c r="D118" s="109">
        <f>SUM(D119:D121)</f>
        <v>17.03364487</v>
      </c>
      <c r="E118" s="109">
        <f>SUM(E119:E121)</f>
        <v>17.03364487</v>
      </c>
      <c r="F118" s="109">
        <f>SUM(F119:F121)</f>
        <v>17.03364487</v>
      </c>
      <c r="G118" s="109">
        <f>D118/F118*100</f>
        <v>100</v>
      </c>
      <c r="H118" s="109">
        <f>D118/E118*100</f>
        <v>100</v>
      </c>
      <c r="I118" s="109">
        <f>SUM(I119:I121)</f>
        <v>17.03364487</v>
      </c>
      <c r="J118" s="110">
        <f>I118/F118*100</f>
        <v>100</v>
      </c>
    </row>
    <row r="119" spans="1:10" ht="15.75" x14ac:dyDescent="0.25">
      <c r="A119" s="194" t="s">
        <v>15</v>
      </c>
      <c r="B119" s="195"/>
      <c r="C119" s="135">
        <f>(SUMIFS(Лист3!$O$15:$O$500,Лист3!$A$15:$A$500,"847",Лист3!$K$15:$K$500,"1*"))/$Q$3</f>
        <v>24.758400000000002</v>
      </c>
      <c r="D119" s="124">
        <f>(SUMIFS(Лист1!$O$15:$O$500,Лист1!$A$15:$A$500,"847",Лист1!$K$15:$K$500,"1*"))/$Q$3</f>
        <v>16.468900000000001</v>
      </c>
      <c r="E119" s="124">
        <f>(SUMIFS(Лист2!$P$15:$P$500,Лист2!$A$15:$A$500,"847",Лист2!$K$15:$K$500,"1*"))/$Q$4</f>
        <v>16.468900000000001</v>
      </c>
      <c r="F119" s="124">
        <f>(SUMIFS(Лист1!$O$15:$O$500,Лист1!$A$15:$A$500,"847",Лист1!$K$15:$K$500,"1*"))/$Q$3</f>
        <v>16.468900000000001</v>
      </c>
      <c r="G119" s="111">
        <v>0</v>
      </c>
      <c r="H119" s="111">
        <v>0</v>
      </c>
      <c r="I119" s="125">
        <f>(SUMIFS(Лист1!$P$15:$P$500,Лист1!$A$15:$A$500,"847",Лист1!$K$15:$K$500,"1*"))/$Q$3</f>
        <v>16.468900000000001</v>
      </c>
      <c r="J119" s="112">
        <v>0</v>
      </c>
    </row>
    <row r="120" spans="1:10" ht="15.75" x14ac:dyDescent="0.25">
      <c r="A120" s="196" t="s">
        <v>16</v>
      </c>
      <c r="B120" s="197"/>
      <c r="C120" s="136">
        <f>(SUMIFS(Лист3!$O$15:$O$500,Лист3!$A$15:$A$500,"847",Лист3!$K$15:$K$500,"0*"))/$Q$3</f>
        <v>0.70766698000000006</v>
      </c>
      <c r="D120" s="126">
        <f>(SUMIFS(Лист1!$O$15:$O$500,Лист1!$A$15:$A$500,"847",Лист1!$K$15:$K$500,"0*"))/$Q$3</f>
        <v>0.56474486999999995</v>
      </c>
      <c r="E120" s="126">
        <f>(SUMIFS(Лист2!$P$15:$P$500,Лист2!$A$15:$A$500,"847",Лист2!$K$15:$K$500,"0*"))/$Q$4</f>
        <v>0.56474486999999995</v>
      </c>
      <c r="F120" s="126">
        <f>(SUMIFS(Лист1!$O$15:$O$500,Лист1!$A$15:$A$500,"847",Лист1!$K$15:$K$500,"0*"))/$Q$3</f>
        <v>0.56474486999999995</v>
      </c>
      <c r="G120" s="113">
        <f t="shared" ref="G120" si="74">D120/F120*100</f>
        <v>100</v>
      </c>
      <c r="H120" s="113">
        <f>D120/E120*100</f>
        <v>100</v>
      </c>
      <c r="I120" s="127">
        <f>(SUMIFS(Лист1!$P$15:$P$500,Лист1!$A$15:$A$500,"847",Лист1!$K$15:$K$500,"0*"))/$Q$3</f>
        <v>0.56474486999999995</v>
      </c>
      <c r="J120" s="114">
        <f>I120/F120*100</f>
        <v>100</v>
      </c>
    </row>
    <row r="121" spans="1:10" ht="15.75" hidden="1" x14ac:dyDescent="0.25">
      <c r="A121" s="198" t="s">
        <v>18</v>
      </c>
      <c r="B121" s="199"/>
      <c r="C121" s="139"/>
      <c r="D121" s="116">
        <v>0</v>
      </c>
      <c r="E121" s="116">
        <v>0</v>
      </c>
      <c r="F121" s="116">
        <v>0</v>
      </c>
      <c r="G121" s="116">
        <v>0</v>
      </c>
      <c r="H121" s="116">
        <v>0</v>
      </c>
      <c r="I121" s="116">
        <v>0</v>
      </c>
      <c r="J121" s="116">
        <v>0</v>
      </c>
    </row>
    <row r="122" spans="1:10" ht="15.75" hidden="1" x14ac:dyDescent="0.25">
      <c r="A122" s="209" t="s">
        <v>23</v>
      </c>
      <c r="B122" s="210"/>
      <c r="C122" s="117"/>
      <c r="D122" s="118">
        <v>0</v>
      </c>
      <c r="E122" s="118">
        <v>0</v>
      </c>
      <c r="F122" s="118">
        <v>0</v>
      </c>
      <c r="G122" s="118">
        <v>0</v>
      </c>
      <c r="H122" s="118">
        <v>0</v>
      </c>
      <c r="I122" s="118">
        <v>0</v>
      </c>
      <c r="J122" s="118">
        <v>0</v>
      </c>
    </row>
    <row r="123" spans="1:10" ht="33.75" customHeight="1" x14ac:dyDescent="0.25">
      <c r="A123" s="216" t="s">
        <v>20</v>
      </c>
      <c r="B123" s="217"/>
      <c r="C123" s="140">
        <f>C118-C122</f>
        <v>25.466066980000001</v>
      </c>
      <c r="D123" s="120">
        <f>D118-D122</f>
        <v>17.03364487</v>
      </c>
      <c r="E123" s="120">
        <f>E118-E122</f>
        <v>17.03364487</v>
      </c>
      <c r="F123" s="120">
        <f>F118-F122</f>
        <v>17.03364487</v>
      </c>
      <c r="G123" s="120">
        <f t="shared" ref="G123" si="75">D123/F123*100</f>
        <v>100</v>
      </c>
      <c r="H123" s="120">
        <f t="shared" ref="H123" si="76">D123/E123*100</f>
        <v>100</v>
      </c>
      <c r="I123" s="120">
        <f>I118-I122</f>
        <v>17.03364487</v>
      </c>
      <c r="J123" s="120">
        <f t="shared" ref="J123" si="77">I123/F123*100</f>
        <v>100</v>
      </c>
    </row>
    <row r="124" spans="1:10" ht="15.75" x14ac:dyDescent="0.25">
      <c r="A124" s="200"/>
      <c r="B124" s="200"/>
      <c r="C124" s="200"/>
      <c r="D124" s="200"/>
      <c r="E124" s="200"/>
      <c r="F124" s="200"/>
      <c r="G124" s="200"/>
      <c r="H124" s="200"/>
      <c r="I124" s="200"/>
      <c r="J124" s="200"/>
    </row>
    <row r="125" spans="1:10" ht="33" customHeight="1" x14ac:dyDescent="0.25">
      <c r="A125" s="215" t="s">
        <v>641</v>
      </c>
      <c r="B125" s="215"/>
      <c r="C125" s="131"/>
      <c r="D125" s="201" t="s">
        <v>1050</v>
      </c>
      <c r="E125" s="201"/>
      <c r="F125" s="201"/>
      <c r="G125" s="201"/>
      <c r="H125" s="201"/>
      <c r="I125" s="201"/>
      <c r="J125" s="201"/>
    </row>
    <row r="126" spans="1:10" ht="56.25" customHeight="1" x14ac:dyDescent="0.25">
      <c r="A126" s="192" t="s">
        <v>895</v>
      </c>
      <c r="B126" s="193"/>
      <c r="C126" s="134">
        <f>SUM(C127:C129)</f>
        <v>4.9736000000000002</v>
      </c>
      <c r="D126" s="109">
        <f>SUM(D127:D129)</f>
        <v>52.351809469999999</v>
      </c>
      <c r="E126" s="109">
        <f>SUM(E127:E129)</f>
        <v>52.351809469999999</v>
      </c>
      <c r="F126" s="109">
        <f>SUM(F127:F129)</f>
        <v>52.351809469999999</v>
      </c>
      <c r="G126" s="109">
        <f>D126/F126*100</f>
        <v>100</v>
      </c>
      <c r="H126" s="109">
        <f>D126/E126*100</f>
        <v>100</v>
      </c>
      <c r="I126" s="109">
        <f>SUM(I127:I129)</f>
        <v>52.351809469999999</v>
      </c>
      <c r="J126" s="110">
        <f>I126/F126*100</f>
        <v>100</v>
      </c>
    </row>
    <row r="127" spans="1:10" ht="15.75" x14ac:dyDescent="0.25">
      <c r="A127" s="194" t="s">
        <v>15</v>
      </c>
      <c r="B127" s="195"/>
      <c r="C127" s="135">
        <f>(SUMIFS(Лист3!$O$15:$O$500,Лист3!$A$15:$A$500,"848",Лист3!$K$15:$K$500,"1*"))/$Q$3</f>
        <v>4.9736000000000002</v>
      </c>
      <c r="D127" s="124">
        <f>(SUMIFS(Лист1!$O$15:$O$500,Лист1!$A$15:$A$500,"848",Лист1!$K$15:$K$500,"1*"))/$Q$3</f>
        <v>51.914499999999997</v>
      </c>
      <c r="E127" s="124">
        <f>(SUMIFS(Лист2!$P$15:$P$500,Лист2!$A$15:$A$500,"848",Лист2!$K$15:$K$500,"1*"))/$Q$4</f>
        <v>51.914499999999997</v>
      </c>
      <c r="F127" s="124">
        <f>(SUMIFS(Лист1!$O$15:$O$500,Лист1!$A$15:$A$500,"848",Лист1!$K$15:$K$500,"1*"))/$Q$3</f>
        <v>51.914499999999997</v>
      </c>
      <c r="G127" s="111">
        <v>0</v>
      </c>
      <c r="H127" s="111">
        <v>0</v>
      </c>
      <c r="I127" s="125">
        <f>(SUMIFS(Лист1!$P$15:$P$500,Лист1!$A$15:$A$500,"848",Лист1!$K$15:$K$500,"1*"))/$Q$3</f>
        <v>51.914499999999997</v>
      </c>
      <c r="J127" s="112">
        <v>0</v>
      </c>
    </row>
    <row r="128" spans="1:10" ht="15.75" x14ac:dyDescent="0.25">
      <c r="A128" s="196" t="s">
        <v>16</v>
      </c>
      <c r="B128" s="197"/>
      <c r="C128" s="136">
        <f>(SUMIFS(Лист3!$O$15:$O$500,Лист3!$A$15:$A$500,"848",Лист3!$K$15:$K$500,"0*"))/$Q$3</f>
        <v>0</v>
      </c>
      <c r="D128" s="126">
        <f>(SUMIFS(Лист1!$O$15:$O$500,Лист1!$A$15:$A$500,"848",Лист1!$K$15:$K$500,"0*"))/$Q$3</f>
        <v>0.43730946999999998</v>
      </c>
      <c r="E128" s="126">
        <f>(SUMIFS(Лист2!$P$15:$P$500,Лист2!$A$15:$A$500,"848",Лист2!$K$15:$K$500,"0*"))/$Q$4</f>
        <v>0.43730947000000003</v>
      </c>
      <c r="F128" s="126">
        <f>(SUMIFS(Лист1!$O$15:$O$500,Лист1!$A$15:$A$500,"848",Лист1!$K$15:$K$500,"0*"))/$Q$3</f>
        <v>0.43730946999999998</v>
      </c>
      <c r="G128" s="113">
        <f t="shared" ref="G128" si="78">D128/F128*100</f>
        <v>100</v>
      </c>
      <c r="H128" s="113">
        <f>D128/E128*100</f>
        <v>99.999999999999986</v>
      </c>
      <c r="I128" s="127">
        <f>(SUMIFS(Лист1!$P$15:$P$500,Лист1!$A$15:$A$500,"848",Лист1!$K$15:$K$500,"0*"))/$Q$3</f>
        <v>0.43730946999999998</v>
      </c>
      <c r="J128" s="114">
        <f>I128/F128*100</f>
        <v>100</v>
      </c>
    </row>
    <row r="129" spans="1:10" ht="15.75" hidden="1" x14ac:dyDescent="0.25">
      <c r="A129" s="198" t="s">
        <v>18</v>
      </c>
      <c r="B129" s="199"/>
      <c r="C129" s="139"/>
      <c r="D129" s="116">
        <v>0</v>
      </c>
      <c r="E129" s="116">
        <v>0</v>
      </c>
      <c r="F129" s="116">
        <v>0</v>
      </c>
      <c r="G129" s="116">
        <v>0</v>
      </c>
      <c r="H129" s="116">
        <v>0</v>
      </c>
      <c r="I129" s="116">
        <v>0</v>
      </c>
      <c r="J129" s="116">
        <v>0</v>
      </c>
    </row>
    <row r="130" spans="1:10" ht="15.75" hidden="1" x14ac:dyDescent="0.25">
      <c r="A130" s="209" t="s">
        <v>23</v>
      </c>
      <c r="B130" s="210"/>
      <c r="C130" s="117"/>
      <c r="D130" s="118">
        <v>0</v>
      </c>
      <c r="E130" s="118">
        <v>0</v>
      </c>
      <c r="F130" s="118">
        <v>0</v>
      </c>
      <c r="G130" s="118">
        <v>0</v>
      </c>
      <c r="H130" s="118">
        <v>0</v>
      </c>
      <c r="I130" s="118">
        <v>0</v>
      </c>
      <c r="J130" s="118">
        <v>0</v>
      </c>
    </row>
    <row r="131" spans="1:10" ht="31.5" customHeight="1" x14ac:dyDescent="0.25">
      <c r="A131" s="216" t="s">
        <v>20</v>
      </c>
      <c r="B131" s="217"/>
      <c r="C131" s="140">
        <f>C126-C130</f>
        <v>4.9736000000000002</v>
      </c>
      <c r="D131" s="120">
        <f>D126-D130</f>
        <v>52.351809469999999</v>
      </c>
      <c r="E131" s="120">
        <f>E126-E130</f>
        <v>52.351809469999999</v>
      </c>
      <c r="F131" s="120">
        <f>F126-F130</f>
        <v>52.351809469999999</v>
      </c>
      <c r="G131" s="120">
        <f t="shared" ref="G131" si="79">D131/F131*100</f>
        <v>100</v>
      </c>
      <c r="H131" s="120">
        <f t="shared" ref="H131" si="80">D131/E131*100</f>
        <v>100</v>
      </c>
      <c r="I131" s="120">
        <f>I126-I130</f>
        <v>52.351809469999999</v>
      </c>
      <c r="J131" s="120">
        <f t="shared" ref="J131" si="81">I131/F131*100</f>
        <v>100</v>
      </c>
    </row>
    <row r="132" spans="1:10" ht="15.75" x14ac:dyDescent="0.25">
      <c r="A132" s="200"/>
      <c r="B132" s="200"/>
      <c r="C132" s="200"/>
      <c r="D132" s="200"/>
      <c r="E132" s="200"/>
      <c r="F132" s="200"/>
      <c r="G132" s="200"/>
      <c r="H132" s="200"/>
      <c r="I132" s="200"/>
      <c r="J132" s="200"/>
    </row>
    <row r="133" spans="1:10" ht="72.75" customHeight="1" x14ac:dyDescent="0.25">
      <c r="A133" s="215" t="s">
        <v>667</v>
      </c>
      <c r="B133" s="215"/>
      <c r="C133" s="131"/>
      <c r="D133" s="201" t="s">
        <v>1051</v>
      </c>
      <c r="E133" s="201"/>
      <c r="F133" s="201"/>
      <c r="G133" s="201"/>
      <c r="H133" s="201"/>
      <c r="I133" s="201"/>
      <c r="J133" s="201"/>
    </row>
    <row r="134" spans="1:10" ht="53.25" customHeight="1" x14ac:dyDescent="0.25">
      <c r="A134" s="192" t="s">
        <v>895</v>
      </c>
      <c r="B134" s="193"/>
      <c r="C134" s="134">
        <f>SUM(C135:C137)</f>
        <v>500.96568798999999</v>
      </c>
      <c r="D134" s="109">
        <f>SUM(D135:D137)</f>
        <v>256.55570222</v>
      </c>
      <c r="E134" s="109">
        <f>SUM(E135:E137)</f>
        <v>420.05290221999996</v>
      </c>
      <c r="F134" s="109">
        <f>SUM(F135:F137)</f>
        <v>256.55570222</v>
      </c>
      <c r="G134" s="109">
        <f>D134/F134*100</f>
        <v>100</v>
      </c>
      <c r="H134" s="109">
        <f>D134/E134*100</f>
        <v>61.076997888620852</v>
      </c>
      <c r="I134" s="109">
        <f>SUM(I135:I137)</f>
        <v>254.85364152</v>
      </c>
      <c r="J134" s="110">
        <f>I134/F134*100</f>
        <v>99.33657264864047</v>
      </c>
    </row>
    <row r="135" spans="1:10" ht="15.75" x14ac:dyDescent="0.25">
      <c r="A135" s="194" t="s">
        <v>15</v>
      </c>
      <c r="B135" s="195"/>
      <c r="C135" s="135">
        <f>(SUMIFS(Лист3!$O$15:$O$500,Лист3!$A$15:$A$500,"860",Лист3!$K$15:$K$500,"1*"))/$Q$3</f>
        <v>421.25450000000001</v>
      </c>
      <c r="D135" s="124">
        <f>(SUMIFS(Лист1!$O$15:$O$500,Лист1!$A$15:$A$500,"860",Лист1!$K$15:$K$500,"1*"))/$Q$3</f>
        <v>102.78700000000001</v>
      </c>
      <c r="E135" s="124">
        <f>(SUMIFS(Лист2!$P$15:$P$500,Лист2!$A$15:$A$500,"860",Лист2!$K$15:$K$500,"1*"))/$Q$4</f>
        <v>266.2842</v>
      </c>
      <c r="F135" s="124">
        <f>(SUMIFS(Лист1!$O$15:$O$500,Лист1!$A$15:$A$500,"860",Лист1!$K$15:$K$500,"1*"))/$Q$3</f>
        <v>102.78700000000001</v>
      </c>
      <c r="G135" s="111">
        <v>0</v>
      </c>
      <c r="H135" s="111">
        <v>0</v>
      </c>
      <c r="I135" s="125">
        <f>(SUMIFS(Лист1!$P$15:$P$500,Лист1!$A$15:$A$500,"860",Лист1!$K$15:$K$500,"1*"))/$Q$3</f>
        <v>102.78690711</v>
      </c>
      <c r="J135" s="112">
        <v>0</v>
      </c>
    </row>
    <row r="136" spans="1:10" ht="15.75" x14ac:dyDescent="0.25">
      <c r="A136" s="196" t="s">
        <v>16</v>
      </c>
      <c r="B136" s="197"/>
      <c r="C136" s="136">
        <f>(SUMIFS(Лист3!$O$15:$O$500,Лист3!$A$15:$A$500,"860",Лист3!$K$15:$K$500,"0*"))/$Q$3</f>
        <v>79.711187989999999</v>
      </c>
      <c r="D136" s="126">
        <f>(SUMIFS(Лист1!$O$15:$O$500,Лист1!$A$15:$A$500,"860",Лист1!$K$15:$K$500,"0*"))/$Q$3</f>
        <v>153.76870221999999</v>
      </c>
      <c r="E136" s="126">
        <f>(SUMIFS(Лист2!$P$15:$P$500,Лист2!$A$15:$A$500,"860",Лист2!$K$15:$K$500,"0*"))/$Q$4</f>
        <v>153.76870221999999</v>
      </c>
      <c r="F136" s="126">
        <f>(SUMIFS(Лист1!$O$15:$O$500,Лист1!$A$15:$A$500,"860",Лист1!$K$15:$K$500,"0*"))/$Q$3</f>
        <v>153.76870221999999</v>
      </c>
      <c r="G136" s="113">
        <f t="shared" ref="G136" si="82">D136/F136*100</f>
        <v>100</v>
      </c>
      <c r="H136" s="113">
        <f>D136/E136*100</f>
        <v>100</v>
      </c>
      <c r="I136" s="127">
        <f>(SUMIFS(Лист1!$P$15:$P$500,Лист1!$A$15:$A$500,"860",Лист1!$K$15:$K$500,"0*"))/$Q$3</f>
        <v>152.06673441000001</v>
      </c>
      <c r="J136" s="114">
        <f>I136/F136*100</f>
        <v>98.893163702737795</v>
      </c>
    </row>
    <row r="137" spans="1:10" ht="15.75" hidden="1" x14ac:dyDescent="0.25">
      <c r="A137" s="198" t="s">
        <v>18</v>
      </c>
      <c r="B137" s="199"/>
      <c r="C137" s="139"/>
      <c r="D137" s="116">
        <v>0</v>
      </c>
      <c r="E137" s="116">
        <v>0</v>
      </c>
      <c r="F137" s="116">
        <v>0</v>
      </c>
      <c r="G137" s="116">
        <v>0</v>
      </c>
      <c r="H137" s="116">
        <v>0</v>
      </c>
      <c r="I137" s="116">
        <v>0</v>
      </c>
      <c r="J137" s="116">
        <v>0</v>
      </c>
    </row>
    <row r="138" spans="1:10" ht="15.75" hidden="1" x14ac:dyDescent="0.25">
      <c r="A138" s="209" t="s">
        <v>23</v>
      </c>
      <c r="B138" s="210"/>
      <c r="C138" s="117"/>
      <c r="D138" s="118">
        <v>0</v>
      </c>
      <c r="E138" s="118">
        <v>0</v>
      </c>
      <c r="F138" s="118">
        <v>0</v>
      </c>
      <c r="G138" s="118">
        <v>0</v>
      </c>
      <c r="H138" s="118">
        <v>0</v>
      </c>
      <c r="I138" s="118">
        <v>0</v>
      </c>
      <c r="J138" s="118">
        <v>0</v>
      </c>
    </row>
    <row r="139" spans="1:10" ht="35.25" customHeight="1" x14ac:dyDescent="0.25">
      <c r="A139" s="216" t="s">
        <v>20</v>
      </c>
      <c r="B139" s="217"/>
      <c r="C139" s="140">
        <f>C134-C138</f>
        <v>500.96568798999999</v>
      </c>
      <c r="D139" s="120">
        <f>D134-D138</f>
        <v>256.55570222</v>
      </c>
      <c r="E139" s="120">
        <f>E134-E138</f>
        <v>420.05290221999996</v>
      </c>
      <c r="F139" s="120">
        <f>F134-F138</f>
        <v>256.55570222</v>
      </c>
      <c r="G139" s="120">
        <f t="shared" ref="G139" si="83">D139/F139*100</f>
        <v>100</v>
      </c>
      <c r="H139" s="120">
        <f t="shared" ref="H139" si="84">D139/E139*100</f>
        <v>61.076997888620852</v>
      </c>
      <c r="I139" s="120">
        <f>I134-I138</f>
        <v>254.85364152</v>
      </c>
      <c r="J139" s="120">
        <f t="shared" ref="J139" si="85">I139/F139*100</f>
        <v>99.33657264864047</v>
      </c>
    </row>
    <row r="140" spans="1:10" ht="15.75" x14ac:dyDescent="0.25">
      <c r="A140" s="200"/>
      <c r="B140" s="200"/>
      <c r="C140" s="200"/>
      <c r="D140" s="200"/>
      <c r="E140" s="200"/>
      <c r="F140" s="200"/>
      <c r="G140" s="200"/>
      <c r="H140" s="200"/>
      <c r="I140" s="200"/>
      <c r="J140" s="200"/>
    </row>
    <row r="141" spans="1:10" ht="72" customHeight="1" x14ac:dyDescent="0.25">
      <c r="A141" s="215" t="s">
        <v>708</v>
      </c>
      <c r="B141" s="215"/>
      <c r="C141" s="131"/>
      <c r="D141" s="201" t="s">
        <v>1052</v>
      </c>
      <c r="E141" s="201"/>
      <c r="F141" s="201"/>
      <c r="G141" s="201"/>
      <c r="H141" s="201"/>
      <c r="I141" s="201"/>
      <c r="J141" s="201"/>
    </row>
    <row r="142" spans="1:10" ht="54" customHeight="1" x14ac:dyDescent="0.25">
      <c r="A142" s="192" t="s">
        <v>895</v>
      </c>
      <c r="B142" s="193"/>
      <c r="C142" s="134">
        <f>SUM(C143:C145)</f>
        <v>0.8</v>
      </c>
      <c r="D142" s="109">
        <f>SUM(D143:D145)</f>
        <v>9.466575820000001</v>
      </c>
      <c r="E142" s="109">
        <f>SUM(E143:E145)</f>
        <v>9.4665758199999992</v>
      </c>
      <c r="F142" s="109">
        <f>SUM(F143:F145)</f>
        <v>9.466575820000001</v>
      </c>
      <c r="G142" s="109">
        <f>D142/F142*100</f>
        <v>100</v>
      </c>
      <c r="H142" s="109">
        <f>D142/E142*100</f>
        <v>100.00000000000003</v>
      </c>
      <c r="I142" s="109">
        <f>SUM(I143:I145)</f>
        <v>9.466575820000001</v>
      </c>
      <c r="J142" s="110">
        <f>I142/F142*100</f>
        <v>100</v>
      </c>
    </row>
    <row r="143" spans="1:10" ht="15.75" x14ac:dyDescent="0.25">
      <c r="A143" s="194" t="s">
        <v>15</v>
      </c>
      <c r="B143" s="195"/>
      <c r="C143" s="135">
        <f>(SUMIFS(Лист3!$O$15:$O$500,Лист3!$A$15:$A$500,"862",Лист3!$K$15:$K$500,"1*"))/$Q$3</f>
        <v>0</v>
      </c>
      <c r="D143" s="124">
        <f>(SUMIFS(Лист1!$O$15:$O$500,Лист1!$A$15:$A$500,"862",Лист1!$K$15:$K$500,"1*"))/$Q$3</f>
        <v>0</v>
      </c>
      <c r="E143" s="124">
        <f>(SUMIFS(Лист2!$P$15:$P$500,Лист2!$A$15:$A$500,"862",Лист2!$K$15:$K$500,"1*"))/$Q$4</f>
        <v>0</v>
      </c>
      <c r="F143" s="124">
        <f>(SUMIFS(Лист1!$O$15:$O$500,Лист1!$A$15:$A$500,"862",Лист1!$K$15:$K$500,"1*"))/$Q$3</f>
        <v>0</v>
      </c>
      <c r="G143" s="111">
        <v>0</v>
      </c>
      <c r="H143" s="111">
        <v>0</v>
      </c>
      <c r="I143" s="125">
        <f>(SUMIFS(Лист1!$P$15:$P$500,Лист1!$A$15:$A$500,"862",Лист1!$K$15:$K$500,"1*"))/$Q$3</f>
        <v>0</v>
      </c>
      <c r="J143" s="112">
        <v>0</v>
      </c>
    </row>
    <row r="144" spans="1:10" ht="15.75" x14ac:dyDescent="0.25">
      <c r="A144" s="196" t="s">
        <v>16</v>
      </c>
      <c r="B144" s="197"/>
      <c r="C144" s="136">
        <f>(SUMIFS(Лист3!$O$15:$O$500,Лист3!$A$15:$A$500,"862",Лист3!$K$15:$K$500,"0*"))/$Q$3</f>
        <v>0.8</v>
      </c>
      <c r="D144" s="126">
        <f>(SUMIFS(Лист1!$O$15:$O$500,Лист1!$A$15:$A$500,"862",Лист1!$K$15:$K$500,"0*"))/$Q$3</f>
        <v>9.466575820000001</v>
      </c>
      <c r="E144" s="126">
        <f>(SUMIFS(Лист2!$P$15:$P$500,Лист2!$A$15:$A$500,"862",Лист2!$K$15:$K$500,"0*"))/$Q$4</f>
        <v>9.4665758199999992</v>
      </c>
      <c r="F144" s="126">
        <f>(SUMIFS(Лист1!$O$15:$O$500,Лист1!$A$15:$A$500,"862",Лист1!$K$15:$K$500,"0*"))/$Q$3</f>
        <v>9.466575820000001</v>
      </c>
      <c r="G144" s="113">
        <f t="shared" ref="G144" si="86">D144/F144*100</f>
        <v>100</v>
      </c>
      <c r="H144" s="113">
        <f>D144/E144*100</f>
        <v>100.00000000000003</v>
      </c>
      <c r="I144" s="127">
        <f>(SUMIFS(Лист1!$P$15:$P$500,Лист1!$A$15:$A$500,"862",Лист1!$K$15:$K$500,"0*"))/$Q$3</f>
        <v>9.466575820000001</v>
      </c>
      <c r="J144" s="114">
        <f>I144/F144*100</f>
        <v>100</v>
      </c>
    </row>
    <row r="145" spans="1:10" ht="15.75" hidden="1" x14ac:dyDescent="0.25">
      <c r="A145" s="198" t="s">
        <v>18</v>
      </c>
      <c r="B145" s="199"/>
      <c r="C145" s="137"/>
      <c r="D145" s="116">
        <v>0</v>
      </c>
      <c r="E145" s="116">
        <v>0</v>
      </c>
      <c r="F145" s="116">
        <v>0</v>
      </c>
      <c r="G145" s="116">
        <v>0</v>
      </c>
      <c r="H145" s="116">
        <v>0</v>
      </c>
      <c r="I145" s="116">
        <v>0</v>
      </c>
      <c r="J145" s="116">
        <v>0</v>
      </c>
    </row>
    <row r="146" spans="1:10" ht="15.75" hidden="1" x14ac:dyDescent="0.25">
      <c r="A146" s="209" t="s">
        <v>23</v>
      </c>
      <c r="B146" s="210"/>
      <c r="C146" s="122"/>
      <c r="D146" s="118">
        <v>0</v>
      </c>
      <c r="E146" s="118">
        <v>0</v>
      </c>
      <c r="F146" s="118">
        <v>0</v>
      </c>
      <c r="G146" s="118">
        <v>0</v>
      </c>
      <c r="H146" s="118">
        <v>0</v>
      </c>
      <c r="I146" s="118">
        <v>0</v>
      </c>
      <c r="J146" s="118">
        <v>0</v>
      </c>
    </row>
    <row r="147" spans="1:10" ht="39.75" customHeight="1" x14ac:dyDescent="0.25">
      <c r="A147" s="216" t="s">
        <v>20</v>
      </c>
      <c r="B147" s="217"/>
      <c r="C147" s="138">
        <f>C142-C146</f>
        <v>0.8</v>
      </c>
      <c r="D147" s="120">
        <f>D142-D146</f>
        <v>9.466575820000001</v>
      </c>
      <c r="E147" s="120">
        <f>E142-E146</f>
        <v>9.4665758199999992</v>
      </c>
      <c r="F147" s="120">
        <f>F142-F146</f>
        <v>9.466575820000001</v>
      </c>
      <c r="G147" s="120">
        <f t="shared" ref="G147" si="87">D147/F147*100</f>
        <v>100</v>
      </c>
      <c r="H147" s="120">
        <f t="shared" ref="H147" si="88">D147/E147*100</f>
        <v>100.00000000000003</v>
      </c>
      <c r="I147" s="120">
        <f>I142-I146</f>
        <v>9.466575820000001</v>
      </c>
      <c r="J147" s="120">
        <f t="shared" ref="J147" si="89">I147/F147*100</f>
        <v>100</v>
      </c>
    </row>
  </sheetData>
  <sheetProtection algorithmName="SHA-512" hashValue="6jzYs+sAl8PAmN5e0xsIkRdJ+MZiCW4vfn4KtzLkwJqTwm+0n7Osfi7IsXtD7mQ+a3AtCQybN/hs0QuO0pjeCg==" saltValue="fcfOWiyFVtGFWaxz/rOxrQ==" spinCount="100000" sheet="1" objects="1" scenarios="1" selectLockedCells="1" selectUnlockedCells="1"/>
  <mergeCells count="166">
    <mergeCell ref="A145:B145"/>
    <mergeCell ref="A146:B146"/>
    <mergeCell ref="A147:B147"/>
    <mergeCell ref="A144:B144"/>
    <mergeCell ref="A138:B138"/>
    <mergeCell ref="A139:B139"/>
    <mergeCell ref="A141:B141"/>
    <mergeCell ref="A142:B142"/>
    <mergeCell ref="A143:B143"/>
    <mergeCell ref="A140:J140"/>
    <mergeCell ref="D141:J141"/>
    <mergeCell ref="A134:B134"/>
    <mergeCell ref="A135:B135"/>
    <mergeCell ref="A136:B136"/>
    <mergeCell ref="A137:B137"/>
    <mergeCell ref="A130:B130"/>
    <mergeCell ref="A131:B131"/>
    <mergeCell ref="A133:B133"/>
    <mergeCell ref="A129:B129"/>
    <mergeCell ref="A132:J132"/>
    <mergeCell ref="D133:J133"/>
    <mergeCell ref="A125:B125"/>
    <mergeCell ref="A126:B126"/>
    <mergeCell ref="A127:B127"/>
    <mergeCell ref="A128:B128"/>
    <mergeCell ref="A124:J124"/>
    <mergeCell ref="D125:J125"/>
    <mergeCell ref="A120:B120"/>
    <mergeCell ref="A121:B121"/>
    <mergeCell ref="A122:B122"/>
    <mergeCell ref="A123:B123"/>
    <mergeCell ref="A115:B115"/>
    <mergeCell ref="A117:B117"/>
    <mergeCell ref="A118:B118"/>
    <mergeCell ref="A119:B119"/>
    <mergeCell ref="A114:B114"/>
    <mergeCell ref="A116:J116"/>
    <mergeCell ref="D117:J117"/>
    <mergeCell ref="A110:B110"/>
    <mergeCell ref="A111:B111"/>
    <mergeCell ref="A112:B112"/>
    <mergeCell ref="A113:B113"/>
    <mergeCell ref="A105:B105"/>
    <mergeCell ref="A106:B106"/>
    <mergeCell ref="A109:B109"/>
    <mergeCell ref="A107:B107"/>
    <mergeCell ref="A108:J108"/>
    <mergeCell ref="D109:J109"/>
    <mergeCell ref="A100:J100"/>
    <mergeCell ref="A101:B101"/>
    <mergeCell ref="A102:B102"/>
    <mergeCell ref="A103:B103"/>
    <mergeCell ref="A104:B104"/>
    <mergeCell ref="D101:J101"/>
    <mergeCell ref="A96:B96"/>
    <mergeCell ref="A97:B97"/>
    <mergeCell ref="A98:B98"/>
    <mergeCell ref="A99:B99"/>
    <mergeCell ref="A90:B90"/>
    <mergeCell ref="A91:B91"/>
    <mergeCell ref="A94:B94"/>
    <mergeCell ref="A95:B95"/>
    <mergeCell ref="A92:J92"/>
    <mergeCell ref="A93:B93"/>
    <mergeCell ref="D93:J93"/>
    <mergeCell ref="A87:B87"/>
    <mergeCell ref="A88:B88"/>
    <mergeCell ref="A89:B89"/>
    <mergeCell ref="A86:B86"/>
    <mergeCell ref="A81:B81"/>
    <mergeCell ref="A82:B82"/>
    <mergeCell ref="A83:B83"/>
    <mergeCell ref="A85:B85"/>
    <mergeCell ref="A84:J84"/>
    <mergeCell ref="D85:J85"/>
    <mergeCell ref="A77:B77"/>
    <mergeCell ref="A78:B78"/>
    <mergeCell ref="A80:B80"/>
    <mergeCell ref="A76:J76"/>
    <mergeCell ref="D77:J77"/>
    <mergeCell ref="A79:B79"/>
    <mergeCell ref="A73:B73"/>
    <mergeCell ref="A74:B74"/>
    <mergeCell ref="A75:B75"/>
    <mergeCell ref="A72:B72"/>
    <mergeCell ref="A66:B66"/>
    <mergeCell ref="A67:B67"/>
    <mergeCell ref="A69:B69"/>
    <mergeCell ref="A70:B70"/>
    <mergeCell ref="A71:B71"/>
    <mergeCell ref="A68:J68"/>
    <mergeCell ref="D69:J69"/>
    <mergeCell ref="A62:B62"/>
    <mergeCell ref="A63:B63"/>
    <mergeCell ref="A64:B64"/>
    <mergeCell ref="A65:B65"/>
    <mergeCell ref="A44:J44"/>
    <mergeCell ref="D45:J45"/>
    <mergeCell ref="A58:B58"/>
    <mergeCell ref="A59:B59"/>
    <mergeCell ref="A61:B61"/>
    <mergeCell ref="A57:B57"/>
    <mergeCell ref="A60:J60"/>
    <mergeCell ref="D61:J61"/>
    <mergeCell ref="A53:B53"/>
    <mergeCell ref="A54:B54"/>
    <mergeCell ref="A55:B55"/>
    <mergeCell ref="A56:B56"/>
    <mergeCell ref="D53:J53"/>
    <mergeCell ref="A41:B41"/>
    <mergeCell ref="A26:B26"/>
    <mergeCell ref="A27:B27"/>
    <mergeCell ref="A52:J52"/>
    <mergeCell ref="D29:J29"/>
    <mergeCell ref="A35:B35"/>
    <mergeCell ref="A36:J36"/>
    <mergeCell ref="D37:J37"/>
    <mergeCell ref="A33:B33"/>
    <mergeCell ref="A34:B34"/>
    <mergeCell ref="A37:B37"/>
    <mergeCell ref="A28:J28"/>
    <mergeCell ref="A29:B29"/>
    <mergeCell ref="A30:B30"/>
    <mergeCell ref="A31:B31"/>
    <mergeCell ref="A32:B32"/>
    <mergeCell ref="A48:B48"/>
    <mergeCell ref="A49:B49"/>
    <mergeCell ref="A50:B50"/>
    <mergeCell ref="A51:B51"/>
    <mergeCell ref="A43:B43"/>
    <mergeCell ref="A45:B45"/>
    <mergeCell ref="A46:B46"/>
    <mergeCell ref="A47:B47"/>
    <mergeCell ref="A16:B16"/>
    <mergeCell ref="A17:B17"/>
    <mergeCell ref="A20:J20"/>
    <mergeCell ref="D21:J21"/>
    <mergeCell ref="A6:B6"/>
    <mergeCell ref="A7:B7"/>
    <mergeCell ref="A8:B8"/>
    <mergeCell ref="A9:B9"/>
    <mergeCell ref="A42:B42"/>
    <mergeCell ref="A10:B10"/>
    <mergeCell ref="A11:B11"/>
    <mergeCell ref="A13:B13"/>
    <mergeCell ref="D13:J13"/>
    <mergeCell ref="A21:B21"/>
    <mergeCell ref="A22:B22"/>
    <mergeCell ref="A23:B23"/>
    <mergeCell ref="A24:B24"/>
    <mergeCell ref="A25:B25"/>
    <mergeCell ref="A18:B18"/>
    <mergeCell ref="A19:B19"/>
    <mergeCell ref="A12:J12"/>
    <mergeCell ref="A38:B38"/>
    <mergeCell ref="A39:B39"/>
    <mergeCell ref="A40:B40"/>
    <mergeCell ref="D1:I1"/>
    <mergeCell ref="A2:J2"/>
    <mergeCell ref="D3:H3"/>
    <mergeCell ref="I3:J3"/>
    <mergeCell ref="C3:C4"/>
    <mergeCell ref="A3:B4"/>
    <mergeCell ref="A5:B5"/>
    <mergeCell ref="A14:B14"/>
    <mergeCell ref="A15:B15"/>
  </mergeCells>
  <pageMargins left="0.7" right="0.7" top="0.75" bottom="0.75" header="0.3" footer="0.3"/>
  <pageSetup paperSize="9" scale="8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370"/>
  <sheetViews>
    <sheetView zoomScale="78" zoomScaleNormal="78" workbookViewId="0">
      <selection activeCell="D13" sqref="D13:J13"/>
    </sheetView>
  </sheetViews>
  <sheetFormatPr defaultRowHeight="15" x14ac:dyDescent="0.25"/>
  <cols>
    <col min="1" max="1" width="5.7109375" style="13" customWidth="1"/>
    <col min="2" max="2" width="30.7109375" style="13" customWidth="1"/>
    <col min="3" max="3" width="10.85546875" style="13" customWidth="1"/>
    <col min="4" max="4" width="17" style="13" customWidth="1"/>
    <col min="5" max="5" width="30.7109375" style="13" customWidth="1"/>
    <col min="6" max="7" width="8.7109375" style="13" customWidth="1"/>
    <col min="8" max="8" width="30.7109375" style="13" customWidth="1"/>
    <col min="9" max="9" width="8.7109375" style="13" customWidth="1"/>
    <col min="10" max="10" width="30.7109375" style="13" customWidth="1"/>
    <col min="11" max="11" width="8.7109375" style="13" customWidth="1"/>
    <col min="12" max="12" width="30.7109375" style="13" customWidth="1"/>
    <col min="13" max="13" width="8.7109375" style="13" customWidth="1"/>
    <col min="14" max="14" width="30.7109375" style="13" customWidth="1"/>
    <col min="15" max="16" width="20.7109375" style="13" customWidth="1"/>
    <col min="18" max="18" width="12.42578125" bestFit="1" customWidth="1"/>
  </cols>
  <sheetData>
    <row r="1" spans="1:18" x14ac:dyDescent="0.25">
      <c r="A1" s="11" t="s">
        <v>36</v>
      </c>
      <c r="B1" s="11"/>
      <c r="C1" s="11"/>
      <c r="D1" s="12"/>
      <c r="E1" s="12"/>
      <c r="F1" s="12"/>
      <c r="G1" s="12"/>
      <c r="H1" s="12"/>
    </row>
    <row r="2" spans="1:18" x14ac:dyDescent="0.25">
      <c r="A2" s="221" t="s">
        <v>37</v>
      </c>
      <c r="B2" s="221"/>
      <c r="C2" s="221"/>
      <c r="D2" s="221"/>
      <c r="E2" s="221"/>
      <c r="F2" s="221"/>
      <c r="G2" s="221"/>
      <c r="H2" s="221"/>
      <c r="I2" s="221"/>
    </row>
    <row r="3" spans="1:18" x14ac:dyDescent="0.25">
      <c r="A3" s="14"/>
      <c r="B3" s="15"/>
      <c r="C3" s="15"/>
    </row>
    <row r="4" spans="1:18" x14ac:dyDescent="0.25">
      <c r="C4" s="16"/>
    </row>
    <row r="5" spans="1:18" x14ac:dyDescent="0.25">
      <c r="C5" s="16"/>
    </row>
    <row r="6" spans="1:18" x14ac:dyDescent="0.25">
      <c r="A6" s="222" t="s">
        <v>38</v>
      </c>
      <c r="B6" s="222"/>
      <c r="C6" s="17"/>
    </row>
    <row r="7" spans="1:18" x14ac:dyDescent="0.25">
      <c r="A7" s="222" t="s">
        <v>39</v>
      </c>
      <c r="B7" s="222"/>
      <c r="C7" s="18">
        <v>44580</v>
      </c>
    </row>
    <row r="8" spans="1:18" x14ac:dyDescent="0.25">
      <c r="A8" s="222" t="s">
        <v>40</v>
      </c>
      <c r="B8" s="222"/>
      <c r="C8" s="222"/>
      <c r="D8" s="222"/>
      <c r="E8" s="222"/>
      <c r="F8" s="222"/>
      <c r="G8" s="222"/>
      <c r="H8" s="222"/>
      <c r="I8" s="222"/>
    </row>
    <row r="9" spans="1:18" x14ac:dyDescent="0.25">
      <c r="A9" s="222" t="s">
        <v>41</v>
      </c>
      <c r="B9" s="222"/>
      <c r="C9" s="17" t="s">
        <v>42</v>
      </c>
    </row>
    <row r="10" spans="1:18" x14ac:dyDescent="0.25">
      <c r="A10" s="220" t="s">
        <v>43</v>
      </c>
      <c r="B10" s="220" t="s">
        <v>43</v>
      </c>
      <c r="C10" s="220" t="s">
        <v>43</v>
      </c>
      <c r="D10" s="220" t="s">
        <v>44</v>
      </c>
      <c r="E10" s="220" t="s">
        <v>44</v>
      </c>
      <c r="F10" s="220" t="s">
        <v>44</v>
      </c>
    </row>
    <row r="11" spans="1:18" x14ac:dyDescent="0.25">
      <c r="P11" s="59">
        <f>O14-P14</f>
        <v>251816366.89000034</v>
      </c>
    </row>
    <row r="12" spans="1:18" x14ac:dyDescent="0.25">
      <c r="A12" s="19" t="s">
        <v>42</v>
      </c>
    </row>
    <row r="13" spans="1:18" ht="25.5" x14ac:dyDescent="0.25">
      <c r="A13" s="20" t="s">
        <v>45</v>
      </c>
      <c r="B13" s="20" t="s">
        <v>46</v>
      </c>
      <c r="C13" s="20" t="s">
        <v>47</v>
      </c>
      <c r="D13" s="20" t="s">
        <v>43</v>
      </c>
      <c r="E13" s="20" t="s">
        <v>48</v>
      </c>
      <c r="F13" s="20" t="s">
        <v>49</v>
      </c>
      <c r="G13" s="20" t="s">
        <v>50</v>
      </c>
      <c r="H13" s="20" t="s">
        <v>51</v>
      </c>
      <c r="I13" s="20" t="s">
        <v>52</v>
      </c>
      <c r="J13" s="20" t="s">
        <v>53</v>
      </c>
      <c r="K13" s="20" t="s">
        <v>54</v>
      </c>
      <c r="L13" s="20" t="s">
        <v>55</v>
      </c>
      <c r="M13" s="20" t="s">
        <v>56</v>
      </c>
      <c r="N13" s="20" t="s">
        <v>57</v>
      </c>
      <c r="O13" s="20" t="s">
        <v>58</v>
      </c>
      <c r="P13" s="20" t="s">
        <v>59</v>
      </c>
    </row>
    <row r="14" spans="1:18" x14ac:dyDescent="0.25">
      <c r="A14" s="21" t="s">
        <v>60</v>
      </c>
      <c r="B14" s="21"/>
      <c r="C14" s="21"/>
      <c r="D14" s="21"/>
      <c r="E14" s="21"/>
      <c r="F14" s="21"/>
      <c r="G14" s="21"/>
      <c r="H14" s="21"/>
      <c r="I14" s="21"/>
      <c r="J14" s="21"/>
      <c r="K14" s="21"/>
      <c r="L14" s="21"/>
      <c r="M14" s="21"/>
      <c r="N14" s="21"/>
      <c r="O14" s="22">
        <v>7341511605.2200003</v>
      </c>
      <c r="P14" s="22">
        <v>7089695238.3299999</v>
      </c>
    </row>
    <row r="15" spans="1:18" ht="63.75" hidden="1" x14ac:dyDescent="0.25">
      <c r="A15" s="23" t="s">
        <v>61</v>
      </c>
      <c r="B15" s="24" t="s">
        <v>62</v>
      </c>
      <c r="C15" s="24"/>
      <c r="D15" s="24"/>
      <c r="E15" s="24"/>
      <c r="F15" s="24"/>
      <c r="G15" s="24"/>
      <c r="H15" s="24"/>
      <c r="I15" s="24"/>
      <c r="J15" s="24"/>
      <c r="K15" s="24"/>
      <c r="L15" s="24"/>
      <c r="M15" s="24"/>
      <c r="N15" s="24"/>
      <c r="O15" s="25">
        <v>19072700</v>
      </c>
      <c r="P15" s="26">
        <v>19072700</v>
      </c>
      <c r="Q15" s="27" t="str">
        <f>MID(D15,4,2)</f>
        <v/>
      </c>
      <c r="R15" s="28">
        <f>P15/O15*100</f>
        <v>100</v>
      </c>
    </row>
    <row r="16" spans="1:18" ht="191.25" hidden="1" x14ac:dyDescent="0.25">
      <c r="A16" s="29" t="s">
        <v>61</v>
      </c>
      <c r="B16" s="29" t="s">
        <v>62</v>
      </c>
      <c r="C16" s="29" t="s">
        <v>63</v>
      </c>
      <c r="D16" s="29" t="s">
        <v>64</v>
      </c>
      <c r="E16" s="29" t="s">
        <v>65</v>
      </c>
      <c r="F16" s="29" t="s">
        <v>66</v>
      </c>
      <c r="G16" s="29" t="s">
        <v>67</v>
      </c>
      <c r="H16" s="29" t="s">
        <v>68</v>
      </c>
      <c r="I16" s="29" t="s">
        <v>69</v>
      </c>
      <c r="J16" s="29"/>
      <c r="K16" s="29" t="s">
        <v>70</v>
      </c>
      <c r="L16" s="29" t="s">
        <v>71</v>
      </c>
      <c r="M16" s="29" t="s">
        <v>72</v>
      </c>
      <c r="N16" s="29" t="s">
        <v>73</v>
      </c>
      <c r="O16" s="30">
        <v>3514600</v>
      </c>
      <c r="P16" s="31">
        <v>3514600</v>
      </c>
      <c r="Q16" s="27" t="str">
        <f t="shared" ref="Q16:Q79" si="0">MID(D16,4,2)</f>
        <v>I5</v>
      </c>
      <c r="R16" s="28">
        <f t="shared" ref="R16:R79" si="1">P16/O16*100</f>
        <v>100</v>
      </c>
    </row>
    <row r="17" spans="1:18" ht="191.25" hidden="1" x14ac:dyDescent="0.25">
      <c r="A17" s="29" t="s">
        <v>61</v>
      </c>
      <c r="B17" s="29" t="s">
        <v>62</v>
      </c>
      <c r="C17" s="29" t="s">
        <v>63</v>
      </c>
      <c r="D17" s="29" t="s">
        <v>64</v>
      </c>
      <c r="E17" s="29" t="s">
        <v>65</v>
      </c>
      <c r="F17" s="29" t="s">
        <v>66</v>
      </c>
      <c r="G17" s="29" t="s">
        <v>67</v>
      </c>
      <c r="H17" s="29" t="s">
        <v>68</v>
      </c>
      <c r="I17" s="29" t="s">
        <v>69</v>
      </c>
      <c r="J17" s="29"/>
      <c r="K17" s="29" t="s">
        <v>74</v>
      </c>
      <c r="L17" s="29" t="s">
        <v>75</v>
      </c>
      <c r="M17" s="29" t="s">
        <v>72</v>
      </c>
      <c r="N17" s="29" t="s">
        <v>73</v>
      </c>
      <c r="O17" s="30">
        <v>15558100</v>
      </c>
      <c r="P17" s="31">
        <v>15558100</v>
      </c>
      <c r="Q17" s="27" t="str">
        <f t="shared" si="0"/>
        <v>I5</v>
      </c>
      <c r="R17" s="28">
        <f t="shared" si="1"/>
        <v>100</v>
      </c>
    </row>
    <row r="18" spans="1:18" ht="38.25" hidden="1" x14ac:dyDescent="0.25">
      <c r="A18" s="23" t="s">
        <v>76</v>
      </c>
      <c r="B18" s="24" t="s">
        <v>77</v>
      </c>
      <c r="C18" s="24"/>
      <c r="D18" s="24"/>
      <c r="E18" s="24"/>
      <c r="F18" s="24"/>
      <c r="G18" s="24"/>
      <c r="H18" s="24"/>
      <c r="I18" s="24"/>
      <c r="J18" s="24"/>
      <c r="K18" s="24"/>
      <c r="L18" s="24"/>
      <c r="M18" s="24"/>
      <c r="N18" s="24"/>
      <c r="O18" s="25">
        <v>507098201.64999998</v>
      </c>
      <c r="P18" s="26">
        <v>500134148.31</v>
      </c>
      <c r="Q18" s="27" t="str">
        <f t="shared" si="0"/>
        <v/>
      </c>
      <c r="R18" s="28">
        <f t="shared" si="1"/>
        <v>98.626685459080647</v>
      </c>
    </row>
    <row r="19" spans="1:18" ht="165.75" x14ac:dyDescent="0.25">
      <c r="A19" s="29" t="s">
        <v>76</v>
      </c>
      <c r="B19" s="29" t="s">
        <v>77</v>
      </c>
      <c r="C19" s="29" t="s">
        <v>78</v>
      </c>
      <c r="D19" s="29" t="s">
        <v>79</v>
      </c>
      <c r="E19" s="29" t="s">
        <v>80</v>
      </c>
      <c r="F19" s="29" t="s">
        <v>81</v>
      </c>
      <c r="G19" s="32" t="s">
        <v>82</v>
      </c>
      <c r="H19" s="33" t="s">
        <v>83</v>
      </c>
      <c r="I19" s="29" t="s">
        <v>84</v>
      </c>
      <c r="J19" s="29" t="s">
        <v>85</v>
      </c>
      <c r="K19" s="29" t="s">
        <v>70</v>
      </c>
      <c r="L19" s="29" t="s">
        <v>71</v>
      </c>
      <c r="M19" s="29" t="s">
        <v>86</v>
      </c>
      <c r="N19" s="29" t="s">
        <v>87</v>
      </c>
      <c r="O19" s="30">
        <v>18199932.210000001</v>
      </c>
      <c r="P19" s="31">
        <v>18199932.109999999</v>
      </c>
      <c r="Q19" s="27" t="str">
        <f t="shared" si="0"/>
        <v>F5</v>
      </c>
      <c r="R19" s="28">
        <f t="shared" si="1"/>
        <v>99.999999450547392</v>
      </c>
    </row>
    <row r="20" spans="1:18" ht="165.75" x14ac:dyDescent="0.25">
      <c r="A20" s="29" t="s">
        <v>76</v>
      </c>
      <c r="B20" s="29" t="s">
        <v>77</v>
      </c>
      <c r="C20" s="29" t="s">
        <v>78</v>
      </c>
      <c r="D20" s="29" t="s">
        <v>79</v>
      </c>
      <c r="E20" s="29" t="s">
        <v>80</v>
      </c>
      <c r="F20" s="29" t="s">
        <v>81</v>
      </c>
      <c r="G20" s="32" t="s">
        <v>82</v>
      </c>
      <c r="H20" s="33" t="s">
        <v>83</v>
      </c>
      <c r="I20" s="29" t="s">
        <v>84</v>
      </c>
      <c r="J20" s="29" t="s">
        <v>85</v>
      </c>
      <c r="K20" s="29" t="s">
        <v>74</v>
      </c>
      <c r="L20" s="29" t="s">
        <v>75</v>
      </c>
      <c r="M20" s="29" t="s">
        <v>86</v>
      </c>
      <c r="N20" s="29" t="s">
        <v>87</v>
      </c>
      <c r="O20" s="30">
        <v>32062167.789999999</v>
      </c>
      <c r="P20" s="31">
        <v>32062167.620000001</v>
      </c>
      <c r="Q20" s="27" t="str">
        <f t="shared" si="0"/>
        <v>F5</v>
      </c>
      <c r="R20" s="28">
        <f t="shared" si="1"/>
        <v>99.999999469780093</v>
      </c>
    </row>
    <row r="21" spans="1:18" ht="255" hidden="1" x14ac:dyDescent="0.25">
      <c r="A21" s="29" t="s">
        <v>76</v>
      </c>
      <c r="B21" s="29" t="s">
        <v>77</v>
      </c>
      <c r="C21" s="29" t="s">
        <v>88</v>
      </c>
      <c r="D21" s="29" t="s">
        <v>89</v>
      </c>
      <c r="E21" s="29" t="s">
        <v>90</v>
      </c>
      <c r="F21" s="29" t="s">
        <v>91</v>
      </c>
      <c r="G21" s="29" t="s">
        <v>69</v>
      </c>
      <c r="H21" s="29" t="s">
        <v>92</v>
      </c>
      <c r="I21" s="29" t="s">
        <v>93</v>
      </c>
      <c r="J21" s="29" t="s">
        <v>94</v>
      </c>
      <c r="K21" s="29" t="s">
        <v>70</v>
      </c>
      <c r="L21" s="29" t="s">
        <v>71</v>
      </c>
      <c r="M21" s="29" t="s">
        <v>69</v>
      </c>
      <c r="N21" s="29" t="s">
        <v>92</v>
      </c>
      <c r="O21" s="30">
        <v>168309685.11000001</v>
      </c>
      <c r="P21" s="31">
        <v>168309685.11000001</v>
      </c>
      <c r="Q21" s="27" t="str">
        <f t="shared" si="0"/>
        <v>G2</v>
      </c>
      <c r="R21" s="28">
        <f t="shared" si="1"/>
        <v>100</v>
      </c>
    </row>
    <row r="22" spans="1:18" ht="255" hidden="1" x14ac:dyDescent="0.25">
      <c r="A22" s="29" t="s">
        <v>76</v>
      </c>
      <c r="B22" s="29" t="s">
        <v>77</v>
      </c>
      <c r="C22" s="29" t="s">
        <v>88</v>
      </c>
      <c r="D22" s="29" t="s">
        <v>89</v>
      </c>
      <c r="E22" s="29" t="s">
        <v>90</v>
      </c>
      <c r="F22" s="29" t="s">
        <v>91</v>
      </c>
      <c r="G22" s="29" t="s">
        <v>69</v>
      </c>
      <c r="H22" s="29" t="s">
        <v>92</v>
      </c>
      <c r="I22" s="29" t="s">
        <v>95</v>
      </c>
      <c r="J22" s="29" t="s">
        <v>96</v>
      </c>
      <c r="K22" s="29" t="s">
        <v>70</v>
      </c>
      <c r="L22" s="29" t="s">
        <v>71</v>
      </c>
      <c r="M22" s="29" t="s">
        <v>69</v>
      </c>
      <c r="N22" s="29" t="s">
        <v>92</v>
      </c>
      <c r="O22" s="30">
        <v>97439582.129999995</v>
      </c>
      <c r="P22" s="31">
        <v>97379284.769999996</v>
      </c>
      <c r="Q22" s="27" t="str">
        <f t="shared" si="0"/>
        <v>G2</v>
      </c>
      <c r="R22" s="28">
        <f t="shared" si="1"/>
        <v>99.938118207527253</v>
      </c>
    </row>
    <row r="23" spans="1:18" ht="255" hidden="1" x14ac:dyDescent="0.25">
      <c r="A23" s="29" t="s">
        <v>76</v>
      </c>
      <c r="B23" s="29" t="s">
        <v>77</v>
      </c>
      <c r="C23" s="29" t="s">
        <v>88</v>
      </c>
      <c r="D23" s="29" t="s">
        <v>89</v>
      </c>
      <c r="E23" s="29" t="s">
        <v>90</v>
      </c>
      <c r="F23" s="29" t="s">
        <v>91</v>
      </c>
      <c r="G23" s="29" t="s">
        <v>97</v>
      </c>
      <c r="H23" s="29" t="s">
        <v>98</v>
      </c>
      <c r="I23" s="29" t="s">
        <v>99</v>
      </c>
      <c r="J23" s="29" t="s">
        <v>100</v>
      </c>
      <c r="K23" s="29" t="s">
        <v>70</v>
      </c>
      <c r="L23" s="29" t="s">
        <v>71</v>
      </c>
      <c r="M23" s="29" t="s">
        <v>69</v>
      </c>
      <c r="N23" s="29" t="s">
        <v>92</v>
      </c>
      <c r="O23" s="30">
        <v>13501440.119999999</v>
      </c>
      <c r="P23" s="31">
        <v>13501440.119999999</v>
      </c>
      <c r="Q23" s="27" t="str">
        <f t="shared" si="0"/>
        <v>G2</v>
      </c>
      <c r="R23" s="28">
        <f t="shared" si="1"/>
        <v>100</v>
      </c>
    </row>
    <row r="24" spans="1:18" ht="255" hidden="1" x14ac:dyDescent="0.25">
      <c r="A24" s="29" t="s">
        <v>76</v>
      </c>
      <c r="B24" s="29" t="s">
        <v>77</v>
      </c>
      <c r="C24" s="29" t="s">
        <v>88</v>
      </c>
      <c r="D24" s="29" t="s">
        <v>89</v>
      </c>
      <c r="E24" s="29" t="s">
        <v>90</v>
      </c>
      <c r="F24" s="29" t="s">
        <v>101</v>
      </c>
      <c r="G24" s="29" t="s">
        <v>69</v>
      </c>
      <c r="H24" s="29" t="s">
        <v>92</v>
      </c>
      <c r="I24" s="29" t="s">
        <v>102</v>
      </c>
      <c r="J24" s="29" t="s">
        <v>103</v>
      </c>
      <c r="K24" s="29" t="s">
        <v>70</v>
      </c>
      <c r="L24" s="29" t="s">
        <v>71</v>
      </c>
      <c r="M24" s="29" t="s">
        <v>69</v>
      </c>
      <c r="N24" s="29" t="s">
        <v>92</v>
      </c>
      <c r="O24" s="30">
        <v>106633092.09</v>
      </c>
      <c r="P24" s="31">
        <v>106633092.09</v>
      </c>
      <c r="Q24" s="27" t="str">
        <f t="shared" si="0"/>
        <v>G2</v>
      </c>
      <c r="R24" s="28">
        <f t="shared" si="1"/>
        <v>100</v>
      </c>
    </row>
    <row r="25" spans="1:18" ht="280.5" hidden="1" x14ac:dyDescent="0.25">
      <c r="A25" s="29" t="s">
        <v>76</v>
      </c>
      <c r="B25" s="29" t="s">
        <v>77</v>
      </c>
      <c r="C25" s="29" t="s">
        <v>88</v>
      </c>
      <c r="D25" s="29" t="s">
        <v>89</v>
      </c>
      <c r="E25" s="29" t="s">
        <v>90</v>
      </c>
      <c r="F25" s="29" t="s">
        <v>101</v>
      </c>
      <c r="G25" s="29" t="s">
        <v>69</v>
      </c>
      <c r="H25" s="29" t="s">
        <v>92</v>
      </c>
      <c r="I25" s="29" t="s">
        <v>104</v>
      </c>
      <c r="J25" s="29" t="s">
        <v>105</v>
      </c>
      <c r="K25" s="29" t="s">
        <v>70</v>
      </c>
      <c r="L25" s="29" t="s">
        <v>71</v>
      </c>
      <c r="M25" s="29" t="s">
        <v>69</v>
      </c>
      <c r="N25" s="29" t="s">
        <v>92</v>
      </c>
      <c r="O25" s="30">
        <v>58248546.490000002</v>
      </c>
      <c r="P25" s="31">
        <v>58248546.490000002</v>
      </c>
      <c r="Q25" s="27" t="str">
        <f t="shared" si="0"/>
        <v>G2</v>
      </c>
      <c r="R25" s="28">
        <f t="shared" si="1"/>
        <v>100</v>
      </c>
    </row>
    <row r="26" spans="1:18" ht="280.5" hidden="1" x14ac:dyDescent="0.25">
      <c r="A26" s="29" t="s">
        <v>76</v>
      </c>
      <c r="B26" s="29" t="s">
        <v>77</v>
      </c>
      <c r="C26" s="29" t="s">
        <v>88</v>
      </c>
      <c r="D26" s="29" t="s">
        <v>89</v>
      </c>
      <c r="E26" s="29" t="s">
        <v>90</v>
      </c>
      <c r="F26" s="29" t="s">
        <v>101</v>
      </c>
      <c r="G26" s="29" t="s">
        <v>106</v>
      </c>
      <c r="H26" s="29" t="s">
        <v>107</v>
      </c>
      <c r="I26" s="29" t="s">
        <v>104</v>
      </c>
      <c r="J26" s="29" t="s">
        <v>105</v>
      </c>
      <c r="K26" s="29" t="s">
        <v>108</v>
      </c>
      <c r="L26" s="29" t="s">
        <v>109</v>
      </c>
      <c r="M26" s="29" t="s">
        <v>69</v>
      </c>
      <c r="N26" s="29" t="s">
        <v>92</v>
      </c>
      <c r="O26" s="30">
        <v>5800000</v>
      </c>
      <c r="P26" s="31">
        <v>5800000</v>
      </c>
      <c r="Q26" s="27" t="str">
        <f t="shared" si="0"/>
        <v>G2</v>
      </c>
      <c r="R26" s="28">
        <f t="shared" si="1"/>
        <v>100</v>
      </c>
    </row>
    <row r="27" spans="1:18" ht="216.75" x14ac:dyDescent="0.25">
      <c r="A27" s="29" t="s">
        <v>76</v>
      </c>
      <c r="B27" s="29" t="s">
        <v>77</v>
      </c>
      <c r="C27" s="29" t="s">
        <v>88</v>
      </c>
      <c r="D27" s="29" t="s">
        <v>110</v>
      </c>
      <c r="E27" s="29" t="s">
        <v>111</v>
      </c>
      <c r="F27" s="29" t="s">
        <v>81</v>
      </c>
      <c r="G27" s="32" t="s">
        <v>112</v>
      </c>
      <c r="H27" s="33" t="s">
        <v>113</v>
      </c>
      <c r="I27" s="29" t="s">
        <v>114</v>
      </c>
      <c r="J27" s="29" t="s">
        <v>115</v>
      </c>
      <c r="K27" s="29" t="s">
        <v>70</v>
      </c>
      <c r="L27" s="29" t="s">
        <v>71</v>
      </c>
      <c r="M27" s="29" t="s">
        <v>69</v>
      </c>
      <c r="N27" s="29" t="s">
        <v>92</v>
      </c>
      <c r="O27" s="30">
        <v>6903755.71</v>
      </c>
      <c r="P27" s="31"/>
      <c r="Q27" s="27" t="str">
        <f t="shared" si="0"/>
        <v>G2</v>
      </c>
      <c r="R27" s="28">
        <f t="shared" si="1"/>
        <v>0</v>
      </c>
    </row>
    <row r="28" spans="1:18" ht="38.25" hidden="1" x14ac:dyDescent="0.25">
      <c r="A28" s="23" t="s">
        <v>66</v>
      </c>
      <c r="B28" s="24" t="s">
        <v>116</v>
      </c>
      <c r="C28" s="24"/>
      <c r="D28" s="24"/>
      <c r="E28" s="24"/>
      <c r="F28" s="24"/>
      <c r="G28" s="24"/>
      <c r="H28" s="24"/>
      <c r="I28" s="24"/>
      <c r="J28" s="24"/>
      <c r="K28" s="24"/>
      <c r="L28" s="24"/>
      <c r="M28" s="24"/>
      <c r="N28" s="24"/>
      <c r="O28" s="25">
        <v>2193526710.8299999</v>
      </c>
      <c r="P28" s="26">
        <v>2026560201.8699999</v>
      </c>
      <c r="Q28" s="27" t="str">
        <f t="shared" si="0"/>
        <v/>
      </c>
      <c r="R28" s="28">
        <f t="shared" si="1"/>
        <v>92.388216284960478</v>
      </c>
    </row>
    <row r="29" spans="1:18" ht="216.75" hidden="1" x14ac:dyDescent="0.25">
      <c r="A29" s="29" t="s">
        <v>66</v>
      </c>
      <c r="B29" s="29" t="s">
        <v>116</v>
      </c>
      <c r="C29" s="34" t="s">
        <v>117</v>
      </c>
      <c r="D29" s="29" t="s">
        <v>118</v>
      </c>
      <c r="E29" s="29" t="s">
        <v>119</v>
      </c>
      <c r="F29" s="29" t="s">
        <v>120</v>
      </c>
      <c r="G29" s="29" t="s">
        <v>121</v>
      </c>
      <c r="H29" s="29" t="s">
        <v>122</v>
      </c>
      <c r="I29" s="29" t="s">
        <v>123</v>
      </c>
      <c r="J29" s="29" t="s">
        <v>124</v>
      </c>
      <c r="K29" s="29" t="s">
        <v>70</v>
      </c>
      <c r="L29" s="29" t="s">
        <v>71</v>
      </c>
      <c r="M29" s="29" t="s">
        <v>69</v>
      </c>
      <c r="N29" s="29" t="s">
        <v>92</v>
      </c>
      <c r="O29" s="30">
        <v>495000</v>
      </c>
      <c r="P29" s="31">
        <v>495000</v>
      </c>
      <c r="Q29" s="27" t="str">
        <f t="shared" si="0"/>
        <v>F1</v>
      </c>
      <c r="R29" s="28">
        <f t="shared" si="1"/>
        <v>100</v>
      </c>
    </row>
    <row r="30" spans="1:18" ht="216.75" hidden="1" x14ac:dyDescent="0.25">
      <c r="A30" s="29" t="s">
        <v>66</v>
      </c>
      <c r="B30" s="29" t="s">
        <v>116</v>
      </c>
      <c r="C30" s="29" t="s">
        <v>125</v>
      </c>
      <c r="D30" s="29" t="s">
        <v>118</v>
      </c>
      <c r="E30" s="29" t="s">
        <v>119</v>
      </c>
      <c r="F30" s="29" t="s">
        <v>120</v>
      </c>
      <c r="G30" s="29" t="s">
        <v>121</v>
      </c>
      <c r="H30" s="29" t="s">
        <v>122</v>
      </c>
      <c r="I30" s="29" t="s">
        <v>126</v>
      </c>
      <c r="J30" s="29" t="s">
        <v>127</v>
      </c>
      <c r="K30" s="29" t="s">
        <v>70</v>
      </c>
      <c r="L30" s="29" t="s">
        <v>71</v>
      </c>
      <c r="M30" s="29" t="s">
        <v>69</v>
      </c>
      <c r="N30" s="29" t="s">
        <v>92</v>
      </c>
      <c r="O30" s="30">
        <v>1559774.7</v>
      </c>
      <c r="P30" s="31"/>
      <c r="Q30" s="27" t="str">
        <f t="shared" si="0"/>
        <v>F1</v>
      </c>
      <c r="R30" s="28">
        <f t="shared" si="1"/>
        <v>0</v>
      </c>
    </row>
    <row r="31" spans="1:18" ht="216.75" hidden="1" x14ac:dyDescent="0.25">
      <c r="A31" s="29" t="s">
        <v>66</v>
      </c>
      <c r="B31" s="29" t="s">
        <v>116</v>
      </c>
      <c r="C31" s="29" t="s">
        <v>125</v>
      </c>
      <c r="D31" s="29" t="s">
        <v>118</v>
      </c>
      <c r="E31" s="29" t="s">
        <v>119</v>
      </c>
      <c r="F31" s="29" t="s">
        <v>120</v>
      </c>
      <c r="G31" s="29" t="s">
        <v>121</v>
      </c>
      <c r="H31" s="29" t="s">
        <v>122</v>
      </c>
      <c r="I31" s="29" t="s">
        <v>128</v>
      </c>
      <c r="J31" s="29" t="s">
        <v>129</v>
      </c>
      <c r="K31" s="29" t="s">
        <v>70</v>
      </c>
      <c r="L31" s="29" t="s">
        <v>71</v>
      </c>
      <c r="M31" s="29" t="s">
        <v>69</v>
      </c>
      <c r="N31" s="29" t="s">
        <v>92</v>
      </c>
      <c r="O31" s="30">
        <v>1657421.77</v>
      </c>
      <c r="P31" s="31">
        <v>1657421.77</v>
      </c>
      <c r="Q31" s="27" t="str">
        <f t="shared" si="0"/>
        <v>F1</v>
      </c>
      <c r="R31" s="28">
        <f t="shared" si="1"/>
        <v>100</v>
      </c>
    </row>
    <row r="32" spans="1:18" ht="216.75" hidden="1" x14ac:dyDescent="0.25">
      <c r="A32" s="29" t="s">
        <v>66</v>
      </c>
      <c r="B32" s="29" t="s">
        <v>116</v>
      </c>
      <c r="C32" s="29" t="s">
        <v>125</v>
      </c>
      <c r="D32" s="29" t="s">
        <v>118</v>
      </c>
      <c r="E32" s="29" t="s">
        <v>119</v>
      </c>
      <c r="F32" s="29" t="s">
        <v>120</v>
      </c>
      <c r="G32" s="29" t="s">
        <v>121</v>
      </c>
      <c r="H32" s="29" t="s">
        <v>122</v>
      </c>
      <c r="I32" s="29" t="s">
        <v>130</v>
      </c>
      <c r="J32" s="29" t="s">
        <v>131</v>
      </c>
      <c r="K32" s="29" t="s">
        <v>70</v>
      </c>
      <c r="L32" s="29" t="s">
        <v>71</v>
      </c>
      <c r="M32" s="29" t="s">
        <v>69</v>
      </c>
      <c r="N32" s="29" t="s">
        <v>92</v>
      </c>
      <c r="O32" s="30">
        <v>1663200</v>
      </c>
      <c r="P32" s="31">
        <v>1663200</v>
      </c>
      <c r="Q32" s="27" t="str">
        <f t="shared" si="0"/>
        <v>F1</v>
      </c>
      <c r="R32" s="28">
        <f t="shared" si="1"/>
        <v>100</v>
      </c>
    </row>
    <row r="33" spans="1:18" ht="216.75" hidden="1" x14ac:dyDescent="0.25">
      <c r="A33" s="29" t="s">
        <v>66</v>
      </c>
      <c r="B33" s="29" t="s">
        <v>116</v>
      </c>
      <c r="C33" s="29" t="s">
        <v>125</v>
      </c>
      <c r="D33" s="29" t="s">
        <v>118</v>
      </c>
      <c r="E33" s="29" t="s">
        <v>119</v>
      </c>
      <c r="F33" s="29" t="s">
        <v>120</v>
      </c>
      <c r="G33" s="29" t="s">
        <v>132</v>
      </c>
      <c r="H33" s="29" t="s">
        <v>133</v>
      </c>
      <c r="I33" s="29" t="s">
        <v>123</v>
      </c>
      <c r="J33" s="29" t="s">
        <v>124</v>
      </c>
      <c r="K33" s="29" t="s">
        <v>70</v>
      </c>
      <c r="L33" s="29" t="s">
        <v>71</v>
      </c>
      <c r="M33" s="29" t="s">
        <v>69</v>
      </c>
      <c r="N33" s="29" t="s">
        <v>92</v>
      </c>
      <c r="O33" s="30">
        <v>2140011.7599999998</v>
      </c>
      <c r="P33" s="31">
        <v>2140011.7599999998</v>
      </c>
      <c r="Q33" s="27" t="str">
        <f t="shared" si="0"/>
        <v>F1</v>
      </c>
      <c r="R33" s="28">
        <f t="shared" si="1"/>
        <v>100</v>
      </c>
    </row>
    <row r="34" spans="1:18" ht="216.75" hidden="1" x14ac:dyDescent="0.25">
      <c r="A34" s="29" t="s">
        <v>66</v>
      </c>
      <c r="B34" s="29" t="s">
        <v>116</v>
      </c>
      <c r="C34" s="29" t="s">
        <v>125</v>
      </c>
      <c r="D34" s="29" t="s">
        <v>118</v>
      </c>
      <c r="E34" s="29" t="s">
        <v>119</v>
      </c>
      <c r="F34" s="29" t="s">
        <v>120</v>
      </c>
      <c r="G34" s="29" t="s">
        <v>132</v>
      </c>
      <c r="H34" s="29" t="s">
        <v>133</v>
      </c>
      <c r="I34" s="29" t="s">
        <v>134</v>
      </c>
      <c r="J34" s="29" t="s">
        <v>135</v>
      </c>
      <c r="K34" s="29" t="s">
        <v>70</v>
      </c>
      <c r="L34" s="29" t="s">
        <v>71</v>
      </c>
      <c r="M34" s="29" t="s">
        <v>69</v>
      </c>
      <c r="N34" s="29" t="s">
        <v>92</v>
      </c>
      <c r="O34" s="30">
        <v>1732500</v>
      </c>
      <c r="P34" s="31">
        <v>1732500</v>
      </c>
      <c r="Q34" s="27" t="str">
        <f t="shared" si="0"/>
        <v>F1</v>
      </c>
      <c r="R34" s="28">
        <f t="shared" si="1"/>
        <v>100</v>
      </c>
    </row>
    <row r="35" spans="1:18" ht="216.75" hidden="1" x14ac:dyDescent="0.25">
      <c r="A35" s="29" t="s">
        <v>66</v>
      </c>
      <c r="B35" s="29" t="s">
        <v>116</v>
      </c>
      <c r="C35" s="29" t="s">
        <v>125</v>
      </c>
      <c r="D35" s="29" t="s">
        <v>118</v>
      </c>
      <c r="E35" s="29" t="s">
        <v>119</v>
      </c>
      <c r="F35" s="29" t="s">
        <v>120</v>
      </c>
      <c r="G35" s="29" t="s">
        <v>132</v>
      </c>
      <c r="H35" s="29" t="s">
        <v>133</v>
      </c>
      <c r="I35" s="29" t="s">
        <v>136</v>
      </c>
      <c r="J35" s="29" t="s">
        <v>137</v>
      </c>
      <c r="K35" s="29" t="s">
        <v>70</v>
      </c>
      <c r="L35" s="29" t="s">
        <v>71</v>
      </c>
      <c r="M35" s="29" t="s">
        <v>69</v>
      </c>
      <c r="N35" s="29" t="s">
        <v>92</v>
      </c>
      <c r="O35" s="30">
        <v>230123</v>
      </c>
      <c r="P35" s="31">
        <v>230123</v>
      </c>
      <c r="Q35" s="27" t="str">
        <f t="shared" si="0"/>
        <v>F1</v>
      </c>
      <c r="R35" s="28">
        <f t="shared" si="1"/>
        <v>100</v>
      </c>
    </row>
    <row r="36" spans="1:18" ht="216.75" hidden="1" x14ac:dyDescent="0.25">
      <c r="A36" s="29" t="s">
        <v>66</v>
      </c>
      <c r="B36" s="29" t="s">
        <v>116</v>
      </c>
      <c r="C36" s="29" t="s">
        <v>125</v>
      </c>
      <c r="D36" s="29" t="s">
        <v>118</v>
      </c>
      <c r="E36" s="29" t="s">
        <v>119</v>
      </c>
      <c r="F36" s="29" t="s">
        <v>120</v>
      </c>
      <c r="G36" s="29" t="s">
        <v>132</v>
      </c>
      <c r="H36" s="29" t="s">
        <v>133</v>
      </c>
      <c r="I36" s="29" t="s">
        <v>138</v>
      </c>
      <c r="J36" s="29" t="s">
        <v>139</v>
      </c>
      <c r="K36" s="29" t="s">
        <v>70</v>
      </c>
      <c r="L36" s="29" t="s">
        <v>71</v>
      </c>
      <c r="M36" s="29" t="s">
        <v>69</v>
      </c>
      <c r="N36" s="29" t="s">
        <v>92</v>
      </c>
      <c r="O36" s="30">
        <v>1782000</v>
      </c>
      <c r="P36" s="31">
        <v>1782000</v>
      </c>
      <c r="Q36" s="27" t="str">
        <f t="shared" si="0"/>
        <v>F1</v>
      </c>
      <c r="R36" s="28">
        <f t="shared" si="1"/>
        <v>100</v>
      </c>
    </row>
    <row r="37" spans="1:18" ht="216.75" hidden="1" x14ac:dyDescent="0.25">
      <c r="A37" s="29" t="s">
        <v>66</v>
      </c>
      <c r="B37" s="29" t="s">
        <v>116</v>
      </c>
      <c r="C37" s="29" t="s">
        <v>125</v>
      </c>
      <c r="D37" s="29" t="s">
        <v>118</v>
      </c>
      <c r="E37" s="29" t="s">
        <v>119</v>
      </c>
      <c r="F37" s="29" t="s">
        <v>120</v>
      </c>
      <c r="G37" s="29" t="s">
        <v>132</v>
      </c>
      <c r="H37" s="29" t="s">
        <v>133</v>
      </c>
      <c r="I37" s="29" t="s">
        <v>126</v>
      </c>
      <c r="J37" s="29" t="s">
        <v>127</v>
      </c>
      <c r="K37" s="29" t="s">
        <v>70</v>
      </c>
      <c r="L37" s="29" t="s">
        <v>71</v>
      </c>
      <c r="M37" s="29" t="s">
        <v>69</v>
      </c>
      <c r="N37" s="29" t="s">
        <v>92</v>
      </c>
      <c r="O37" s="30">
        <v>3114322.2</v>
      </c>
      <c r="P37" s="31"/>
      <c r="Q37" s="27" t="str">
        <f t="shared" si="0"/>
        <v>F1</v>
      </c>
      <c r="R37" s="28">
        <f t="shared" si="1"/>
        <v>0</v>
      </c>
    </row>
    <row r="38" spans="1:18" ht="216.75" hidden="1" x14ac:dyDescent="0.25">
      <c r="A38" s="29" t="s">
        <v>66</v>
      </c>
      <c r="B38" s="29" t="s">
        <v>116</v>
      </c>
      <c r="C38" s="29" t="s">
        <v>125</v>
      </c>
      <c r="D38" s="29" t="s">
        <v>118</v>
      </c>
      <c r="E38" s="29" t="s">
        <v>119</v>
      </c>
      <c r="F38" s="29" t="s">
        <v>120</v>
      </c>
      <c r="G38" s="29" t="s">
        <v>132</v>
      </c>
      <c r="H38" s="29" t="s">
        <v>133</v>
      </c>
      <c r="I38" s="29" t="s">
        <v>140</v>
      </c>
      <c r="J38" s="29" t="s">
        <v>141</v>
      </c>
      <c r="K38" s="29" t="s">
        <v>70</v>
      </c>
      <c r="L38" s="29" t="s">
        <v>71</v>
      </c>
      <c r="M38" s="29" t="s">
        <v>69</v>
      </c>
      <c r="N38" s="29" t="s">
        <v>92</v>
      </c>
      <c r="O38" s="30">
        <v>600000</v>
      </c>
      <c r="P38" s="31">
        <v>600000</v>
      </c>
      <c r="Q38" s="27" t="str">
        <f t="shared" si="0"/>
        <v>F1</v>
      </c>
      <c r="R38" s="28">
        <f t="shared" si="1"/>
        <v>100</v>
      </c>
    </row>
    <row r="39" spans="1:18" ht="216.75" hidden="1" x14ac:dyDescent="0.25">
      <c r="A39" s="29" t="s">
        <v>66</v>
      </c>
      <c r="B39" s="29" t="s">
        <v>116</v>
      </c>
      <c r="C39" s="29" t="s">
        <v>125</v>
      </c>
      <c r="D39" s="29" t="s">
        <v>118</v>
      </c>
      <c r="E39" s="29" t="s">
        <v>119</v>
      </c>
      <c r="F39" s="29" t="s">
        <v>120</v>
      </c>
      <c r="G39" s="29" t="s">
        <v>132</v>
      </c>
      <c r="H39" s="29" t="s">
        <v>133</v>
      </c>
      <c r="I39" s="29" t="s">
        <v>142</v>
      </c>
      <c r="J39" s="29" t="s">
        <v>143</v>
      </c>
      <c r="K39" s="29" t="s">
        <v>70</v>
      </c>
      <c r="L39" s="29" t="s">
        <v>71</v>
      </c>
      <c r="M39" s="29" t="s">
        <v>69</v>
      </c>
      <c r="N39" s="29" t="s">
        <v>92</v>
      </c>
      <c r="O39" s="30">
        <v>297000</v>
      </c>
      <c r="P39" s="31">
        <v>297000</v>
      </c>
      <c r="Q39" s="27" t="str">
        <f t="shared" si="0"/>
        <v>F1</v>
      </c>
      <c r="R39" s="28">
        <f t="shared" si="1"/>
        <v>100</v>
      </c>
    </row>
    <row r="40" spans="1:18" ht="216.75" hidden="1" x14ac:dyDescent="0.25">
      <c r="A40" s="29" t="s">
        <v>66</v>
      </c>
      <c r="B40" s="29" t="s">
        <v>116</v>
      </c>
      <c r="C40" s="29" t="s">
        <v>125</v>
      </c>
      <c r="D40" s="29" t="s">
        <v>118</v>
      </c>
      <c r="E40" s="29" t="s">
        <v>119</v>
      </c>
      <c r="F40" s="29" t="s">
        <v>120</v>
      </c>
      <c r="G40" s="29" t="s">
        <v>132</v>
      </c>
      <c r="H40" s="29" t="s">
        <v>133</v>
      </c>
      <c r="I40" s="29" t="s">
        <v>144</v>
      </c>
      <c r="J40" s="29" t="s">
        <v>145</v>
      </c>
      <c r="K40" s="29" t="s">
        <v>70</v>
      </c>
      <c r="L40" s="29" t="s">
        <v>71</v>
      </c>
      <c r="M40" s="29" t="s">
        <v>69</v>
      </c>
      <c r="N40" s="29" t="s">
        <v>92</v>
      </c>
      <c r="O40" s="30">
        <v>297000</v>
      </c>
      <c r="P40" s="31">
        <v>297000</v>
      </c>
      <c r="Q40" s="27" t="str">
        <f t="shared" si="0"/>
        <v>F1</v>
      </c>
      <c r="R40" s="28">
        <f t="shared" si="1"/>
        <v>100</v>
      </c>
    </row>
    <row r="41" spans="1:18" ht="216.75" hidden="1" x14ac:dyDescent="0.25">
      <c r="A41" s="29" t="s">
        <v>66</v>
      </c>
      <c r="B41" s="29" t="s">
        <v>116</v>
      </c>
      <c r="C41" s="29" t="s">
        <v>125</v>
      </c>
      <c r="D41" s="29" t="s">
        <v>118</v>
      </c>
      <c r="E41" s="29" t="s">
        <v>119</v>
      </c>
      <c r="F41" s="29" t="s">
        <v>120</v>
      </c>
      <c r="G41" s="29" t="s">
        <v>132</v>
      </c>
      <c r="H41" s="29" t="s">
        <v>133</v>
      </c>
      <c r="I41" s="29" t="s">
        <v>146</v>
      </c>
      <c r="J41" s="29" t="s">
        <v>147</v>
      </c>
      <c r="K41" s="29" t="s">
        <v>70</v>
      </c>
      <c r="L41" s="29" t="s">
        <v>71</v>
      </c>
      <c r="M41" s="29" t="s">
        <v>69</v>
      </c>
      <c r="N41" s="29" t="s">
        <v>92</v>
      </c>
      <c r="O41" s="30">
        <v>594000</v>
      </c>
      <c r="P41" s="31">
        <v>563359.5</v>
      </c>
      <c r="Q41" s="27" t="str">
        <f t="shared" si="0"/>
        <v>F1</v>
      </c>
      <c r="R41" s="28">
        <f t="shared" si="1"/>
        <v>94.841666666666669</v>
      </c>
    </row>
    <row r="42" spans="1:18" ht="216.75" hidden="1" x14ac:dyDescent="0.25">
      <c r="A42" s="29" t="s">
        <v>66</v>
      </c>
      <c r="B42" s="29" t="s">
        <v>116</v>
      </c>
      <c r="C42" s="29" t="s">
        <v>125</v>
      </c>
      <c r="D42" s="29" t="s">
        <v>118</v>
      </c>
      <c r="E42" s="29" t="s">
        <v>119</v>
      </c>
      <c r="F42" s="29" t="s">
        <v>120</v>
      </c>
      <c r="G42" s="29" t="s">
        <v>132</v>
      </c>
      <c r="H42" s="29" t="s">
        <v>133</v>
      </c>
      <c r="I42" s="29" t="s">
        <v>148</v>
      </c>
      <c r="J42" s="29" t="s">
        <v>149</v>
      </c>
      <c r="K42" s="29" t="s">
        <v>70</v>
      </c>
      <c r="L42" s="29" t="s">
        <v>71</v>
      </c>
      <c r="M42" s="29" t="s">
        <v>69</v>
      </c>
      <c r="N42" s="29" t="s">
        <v>92</v>
      </c>
      <c r="O42" s="30">
        <v>593010</v>
      </c>
      <c r="P42" s="31">
        <v>296505</v>
      </c>
      <c r="Q42" s="27" t="str">
        <f t="shared" si="0"/>
        <v>F1</v>
      </c>
      <c r="R42" s="28">
        <f t="shared" si="1"/>
        <v>50</v>
      </c>
    </row>
    <row r="43" spans="1:18" ht="216.75" hidden="1" x14ac:dyDescent="0.25">
      <c r="A43" s="29" t="s">
        <v>66</v>
      </c>
      <c r="B43" s="29" t="s">
        <v>116</v>
      </c>
      <c r="C43" s="29" t="s">
        <v>125</v>
      </c>
      <c r="D43" s="29" t="s">
        <v>118</v>
      </c>
      <c r="E43" s="29" t="s">
        <v>119</v>
      </c>
      <c r="F43" s="29" t="s">
        <v>120</v>
      </c>
      <c r="G43" s="29" t="s">
        <v>132</v>
      </c>
      <c r="H43" s="29" t="s">
        <v>133</v>
      </c>
      <c r="I43" s="29" t="s">
        <v>128</v>
      </c>
      <c r="J43" s="29" t="s">
        <v>129</v>
      </c>
      <c r="K43" s="29" t="s">
        <v>70</v>
      </c>
      <c r="L43" s="29" t="s">
        <v>71</v>
      </c>
      <c r="M43" s="29" t="s">
        <v>69</v>
      </c>
      <c r="N43" s="29" t="s">
        <v>92</v>
      </c>
      <c r="O43" s="30">
        <v>939510</v>
      </c>
      <c r="P43" s="31">
        <v>939510</v>
      </c>
      <c r="Q43" s="27" t="str">
        <f t="shared" si="0"/>
        <v>F1</v>
      </c>
      <c r="R43" s="28">
        <f t="shared" si="1"/>
        <v>100</v>
      </c>
    </row>
    <row r="44" spans="1:18" ht="216.75" hidden="1" x14ac:dyDescent="0.25">
      <c r="A44" s="29" t="s">
        <v>66</v>
      </c>
      <c r="B44" s="29" t="s">
        <v>116</v>
      </c>
      <c r="C44" s="29" t="s">
        <v>125</v>
      </c>
      <c r="D44" s="29" t="s">
        <v>118</v>
      </c>
      <c r="E44" s="29" t="s">
        <v>119</v>
      </c>
      <c r="F44" s="29" t="s">
        <v>120</v>
      </c>
      <c r="G44" s="29" t="s">
        <v>132</v>
      </c>
      <c r="H44" s="29" t="s">
        <v>133</v>
      </c>
      <c r="I44" s="29" t="s">
        <v>130</v>
      </c>
      <c r="J44" s="29" t="s">
        <v>131</v>
      </c>
      <c r="K44" s="29" t="s">
        <v>70</v>
      </c>
      <c r="L44" s="29" t="s">
        <v>71</v>
      </c>
      <c r="M44" s="29" t="s">
        <v>69</v>
      </c>
      <c r="N44" s="29" t="s">
        <v>92</v>
      </c>
      <c r="O44" s="30">
        <v>1187801</v>
      </c>
      <c r="P44" s="31">
        <v>1187801</v>
      </c>
      <c r="Q44" s="27" t="str">
        <f t="shared" si="0"/>
        <v>F1</v>
      </c>
      <c r="R44" s="28">
        <f t="shared" si="1"/>
        <v>100</v>
      </c>
    </row>
    <row r="45" spans="1:18" ht="306" hidden="1" x14ac:dyDescent="0.25">
      <c r="A45" s="29" t="s">
        <v>66</v>
      </c>
      <c r="B45" s="29" t="s">
        <v>116</v>
      </c>
      <c r="C45" s="29" t="s">
        <v>150</v>
      </c>
      <c r="D45" s="29" t="s">
        <v>151</v>
      </c>
      <c r="E45" s="29" t="s">
        <v>152</v>
      </c>
      <c r="F45" s="29" t="s">
        <v>81</v>
      </c>
      <c r="G45" s="29" t="s">
        <v>153</v>
      </c>
      <c r="H45" s="29" t="s">
        <v>154</v>
      </c>
      <c r="I45" s="29" t="s">
        <v>123</v>
      </c>
      <c r="J45" s="29" t="s">
        <v>124</v>
      </c>
      <c r="K45" s="29" t="s">
        <v>155</v>
      </c>
      <c r="L45" s="29" t="s">
        <v>156</v>
      </c>
      <c r="M45" s="29" t="s">
        <v>69</v>
      </c>
      <c r="N45" s="29" t="s">
        <v>92</v>
      </c>
      <c r="O45" s="30">
        <v>105490504.38</v>
      </c>
      <c r="P45" s="31">
        <v>105490504.38</v>
      </c>
      <c r="Q45" s="27" t="str">
        <f t="shared" si="0"/>
        <v>F3</v>
      </c>
      <c r="R45" s="28">
        <f t="shared" si="1"/>
        <v>100</v>
      </c>
    </row>
    <row r="46" spans="1:18" ht="306" hidden="1" x14ac:dyDescent="0.25">
      <c r="A46" s="29" t="s">
        <v>66</v>
      </c>
      <c r="B46" s="29" t="s">
        <v>116</v>
      </c>
      <c r="C46" s="29" t="s">
        <v>150</v>
      </c>
      <c r="D46" s="29" t="s">
        <v>151</v>
      </c>
      <c r="E46" s="29" t="s">
        <v>152</v>
      </c>
      <c r="F46" s="29" t="s">
        <v>81</v>
      </c>
      <c r="G46" s="29" t="s">
        <v>153</v>
      </c>
      <c r="H46" s="29" t="s">
        <v>154</v>
      </c>
      <c r="I46" s="29" t="s">
        <v>123</v>
      </c>
      <c r="J46" s="29" t="s">
        <v>124</v>
      </c>
      <c r="K46" s="29" t="s">
        <v>157</v>
      </c>
      <c r="L46" s="29" t="s">
        <v>158</v>
      </c>
      <c r="M46" s="29" t="s">
        <v>69</v>
      </c>
      <c r="N46" s="29" t="s">
        <v>92</v>
      </c>
      <c r="O46" s="30">
        <v>1486457.29</v>
      </c>
      <c r="P46" s="31">
        <v>1486457.29</v>
      </c>
      <c r="Q46" s="27" t="str">
        <f t="shared" si="0"/>
        <v>F3</v>
      </c>
      <c r="R46" s="28">
        <f t="shared" si="1"/>
        <v>100</v>
      </c>
    </row>
    <row r="47" spans="1:18" ht="306" hidden="1" x14ac:dyDescent="0.25">
      <c r="A47" s="29" t="s">
        <v>66</v>
      </c>
      <c r="B47" s="29" t="s">
        <v>116</v>
      </c>
      <c r="C47" s="29" t="s">
        <v>150</v>
      </c>
      <c r="D47" s="29" t="s">
        <v>151</v>
      </c>
      <c r="E47" s="29" t="s">
        <v>152</v>
      </c>
      <c r="F47" s="29" t="s">
        <v>81</v>
      </c>
      <c r="G47" s="29" t="s">
        <v>153</v>
      </c>
      <c r="H47" s="29" t="s">
        <v>154</v>
      </c>
      <c r="I47" s="29" t="s">
        <v>159</v>
      </c>
      <c r="J47" s="29" t="s">
        <v>160</v>
      </c>
      <c r="K47" s="29" t="s">
        <v>155</v>
      </c>
      <c r="L47" s="29" t="s">
        <v>156</v>
      </c>
      <c r="M47" s="29" t="s">
        <v>69</v>
      </c>
      <c r="N47" s="29" t="s">
        <v>92</v>
      </c>
      <c r="O47" s="30">
        <v>77837943.680000007</v>
      </c>
      <c r="P47" s="31">
        <v>55075015.590000004</v>
      </c>
      <c r="Q47" s="27" t="str">
        <f t="shared" si="0"/>
        <v>F3</v>
      </c>
      <c r="R47" s="28">
        <f t="shared" si="1"/>
        <v>70.756000205271604</v>
      </c>
    </row>
    <row r="48" spans="1:18" ht="306" hidden="1" x14ac:dyDescent="0.25">
      <c r="A48" s="29" t="s">
        <v>66</v>
      </c>
      <c r="B48" s="29" t="s">
        <v>116</v>
      </c>
      <c r="C48" s="29" t="s">
        <v>150</v>
      </c>
      <c r="D48" s="29" t="s">
        <v>151</v>
      </c>
      <c r="E48" s="29" t="s">
        <v>152</v>
      </c>
      <c r="F48" s="29" t="s">
        <v>81</v>
      </c>
      <c r="G48" s="29" t="s">
        <v>153</v>
      </c>
      <c r="H48" s="29" t="s">
        <v>154</v>
      </c>
      <c r="I48" s="29" t="s">
        <v>159</v>
      </c>
      <c r="J48" s="29" t="s">
        <v>160</v>
      </c>
      <c r="K48" s="29" t="s">
        <v>157</v>
      </c>
      <c r="L48" s="29" t="s">
        <v>158</v>
      </c>
      <c r="M48" s="29" t="s">
        <v>69</v>
      </c>
      <c r="N48" s="29" t="s">
        <v>92</v>
      </c>
      <c r="O48" s="30">
        <v>6422215.8899999997</v>
      </c>
      <c r="P48" s="31">
        <v>6422215.8899999997</v>
      </c>
      <c r="Q48" s="27" t="str">
        <f t="shared" si="0"/>
        <v>F3</v>
      </c>
      <c r="R48" s="28">
        <f t="shared" si="1"/>
        <v>100</v>
      </c>
    </row>
    <row r="49" spans="1:18" ht="306" hidden="1" x14ac:dyDescent="0.25">
      <c r="A49" s="29" t="s">
        <v>66</v>
      </c>
      <c r="B49" s="29" t="s">
        <v>116</v>
      </c>
      <c r="C49" s="29" t="s">
        <v>150</v>
      </c>
      <c r="D49" s="29" t="s">
        <v>151</v>
      </c>
      <c r="E49" s="29" t="s">
        <v>152</v>
      </c>
      <c r="F49" s="29" t="s">
        <v>81</v>
      </c>
      <c r="G49" s="29" t="s">
        <v>153</v>
      </c>
      <c r="H49" s="29" t="s">
        <v>154</v>
      </c>
      <c r="I49" s="29" t="s">
        <v>126</v>
      </c>
      <c r="J49" s="29" t="s">
        <v>127</v>
      </c>
      <c r="K49" s="29" t="s">
        <v>155</v>
      </c>
      <c r="L49" s="29" t="s">
        <v>156</v>
      </c>
      <c r="M49" s="29" t="s">
        <v>69</v>
      </c>
      <c r="N49" s="29" t="s">
        <v>92</v>
      </c>
      <c r="O49" s="30">
        <v>237874387.72</v>
      </c>
      <c r="P49" s="31">
        <v>182608323.37</v>
      </c>
      <c r="Q49" s="27" t="str">
        <f t="shared" si="0"/>
        <v>F3</v>
      </c>
      <c r="R49" s="28">
        <f t="shared" si="1"/>
        <v>76.766702426554119</v>
      </c>
    </row>
    <row r="50" spans="1:18" ht="306" hidden="1" x14ac:dyDescent="0.25">
      <c r="A50" s="29" t="s">
        <v>66</v>
      </c>
      <c r="B50" s="29" t="s">
        <v>116</v>
      </c>
      <c r="C50" s="29" t="s">
        <v>150</v>
      </c>
      <c r="D50" s="29" t="s">
        <v>151</v>
      </c>
      <c r="E50" s="29" t="s">
        <v>152</v>
      </c>
      <c r="F50" s="29" t="s">
        <v>81</v>
      </c>
      <c r="G50" s="29" t="s">
        <v>153</v>
      </c>
      <c r="H50" s="29" t="s">
        <v>154</v>
      </c>
      <c r="I50" s="29" t="s">
        <v>126</v>
      </c>
      <c r="J50" s="29" t="s">
        <v>127</v>
      </c>
      <c r="K50" s="29" t="s">
        <v>157</v>
      </c>
      <c r="L50" s="29" t="s">
        <v>158</v>
      </c>
      <c r="M50" s="29" t="s">
        <v>69</v>
      </c>
      <c r="N50" s="29" t="s">
        <v>92</v>
      </c>
      <c r="O50" s="30">
        <v>8977699.9800000004</v>
      </c>
      <c r="P50" s="31">
        <v>8977699.9800000004</v>
      </c>
      <c r="Q50" s="27" t="str">
        <f t="shared" si="0"/>
        <v>F3</v>
      </c>
      <c r="R50" s="28">
        <f t="shared" si="1"/>
        <v>100</v>
      </c>
    </row>
    <row r="51" spans="1:18" ht="306" hidden="1" x14ac:dyDescent="0.25">
      <c r="A51" s="29" t="s">
        <v>66</v>
      </c>
      <c r="B51" s="29" t="s">
        <v>116</v>
      </c>
      <c r="C51" s="29" t="s">
        <v>150</v>
      </c>
      <c r="D51" s="29" t="s">
        <v>151</v>
      </c>
      <c r="E51" s="29" t="s">
        <v>152</v>
      </c>
      <c r="F51" s="29" t="s">
        <v>81</v>
      </c>
      <c r="G51" s="29" t="s">
        <v>153</v>
      </c>
      <c r="H51" s="29" t="s">
        <v>154</v>
      </c>
      <c r="I51" s="29" t="s">
        <v>140</v>
      </c>
      <c r="J51" s="29" t="s">
        <v>141</v>
      </c>
      <c r="K51" s="29" t="s">
        <v>155</v>
      </c>
      <c r="L51" s="29" t="s">
        <v>156</v>
      </c>
      <c r="M51" s="29" t="s">
        <v>69</v>
      </c>
      <c r="N51" s="29" t="s">
        <v>92</v>
      </c>
      <c r="O51" s="30">
        <v>19632003.02</v>
      </c>
      <c r="P51" s="31">
        <v>18172816.289999999</v>
      </c>
      <c r="Q51" s="27" t="str">
        <f t="shared" si="0"/>
        <v>F3</v>
      </c>
      <c r="R51" s="28">
        <f t="shared" si="1"/>
        <v>92.567305900913624</v>
      </c>
    </row>
    <row r="52" spans="1:18" ht="306" hidden="1" x14ac:dyDescent="0.25">
      <c r="A52" s="29" t="s">
        <v>66</v>
      </c>
      <c r="B52" s="29" t="s">
        <v>116</v>
      </c>
      <c r="C52" s="29" t="s">
        <v>150</v>
      </c>
      <c r="D52" s="29" t="s">
        <v>151</v>
      </c>
      <c r="E52" s="29" t="s">
        <v>152</v>
      </c>
      <c r="F52" s="29" t="s">
        <v>81</v>
      </c>
      <c r="G52" s="29" t="s">
        <v>153</v>
      </c>
      <c r="H52" s="29" t="s">
        <v>154</v>
      </c>
      <c r="I52" s="29" t="s">
        <v>161</v>
      </c>
      <c r="J52" s="29" t="s">
        <v>162</v>
      </c>
      <c r="K52" s="29" t="s">
        <v>155</v>
      </c>
      <c r="L52" s="29" t="s">
        <v>156</v>
      </c>
      <c r="M52" s="29" t="s">
        <v>69</v>
      </c>
      <c r="N52" s="29" t="s">
        <v>92</v>
      </c>
      <c r="O52" s="30">
        <v>84285760.239999995</v>
      </c>
      <c r="P52" s="31">
        <v>84285760.239999995</v>
      </c>
      <c r="Q52" s="27" t="str">
        <f t="shared" si="0"/>
        <v>F3</v>
      </c>
      <c r="R52" s="28">
        <f t="shared" si="1"/>
        <v>100</v>
      </c>
    </row>
    <row r="53" spans="1:18" ht="306" hidden="1" x14ac:dyDescent="0.25">
      <c r="A53" s="29" t="s">
        <v>66</v>
      </c>
      <c r="B53" s="29" t="s">
        <v>116</v>
      </c>
      <c r="C53" s="29" t="s">
        <v>150</v>
      </c>
      <c r="D53" s="29" t="s">
        <v>151</v>
      </c>
      <c r="E53" s="29" t="s">
        <v>152</v>
      </c>
      <c r="F53" s="29" t="s">
        <v>81</v>
      </c>
      <c r="G53" s="29" t="s">
        <v>153</v>
      </c>
      <c r="H53" s="29" t="s">
        <v>154</v>
      </c>
      <c r="I53" s="29" t="s">
        <v>163</v>
      </c>
      <c r="J53" s="29" t="s">
        <v>164</v>
      </c>
      <c r="K53" s="29" t="s">
        <v>155</v>
      </c>
      <c r="L53" s="29" t="s">
        <v>156</v>
      </c>
      <c r="M53" s="29" t="s">
        <v>69</v>
      </c>
      <c r="N53" s="29" t="s">
        <v>92</v>
      </c>
      <c r="O53" s="30">
        <v>4590735.1500000004</v>
      </c>
      <c r="P53" s="31">
        <v>4590735.1500000004</v>
      </c>
      <c r="Q53" s="27" t="str">
        <f t="shared" si="0"/>
        <v>F3</v>
      </c>
      <c r="R53" s="28">
        <f t="shared" si="1"/>
        <v>100</v>
      </c>
    </row>
    <row r="54" spans="1:18" ht="306" hidden="1" x14ac:dyDescent="0.25">
      <c r="A54" s="29" t="s">
        <v>66</v>
      </c>
      <c r="B54" s="29" t="s">
        <v>116</v>
      </c>
      <c r="C54" s="29" t="s">
        <v>150</v>
      </c>
      <c r="D54" s="29" t="s">
        <v>151</v>
      </c>
      <c r="E54" s="29" t="s">
        <v>152</v>
      </c>
      <c r="F54" s="29" t="s">
        <v>81</v>
      </c>
      <c r="G54" s="29" t="s">
        <v>153</v>
      </c>
      <c r="H54" s="29" t="s">
        <v>154</v>
      </c>
      <c r="I54" s="29" t="s">
        <v>165</v>
      </c>
      <c r="J54" s="29" t="s">
        <v>166</v>
      </c>
      <c r="K54" s="29" t="s">
        <v>155</v>
      </c>
      <c r="L54" s="29" t="s">
        <v>156</v>
      </c>
      <c r="M54" s="29" t="s">
        <v>69</v>
      </c>
      <c r="N54" s="29" t="s">
        <v>92</v>
      </c>
      <c r="O54" s="30">
        <v>1288980</v>
      </c>
      <c r="P54" s="31">
        <v>1288980</v>
      </c>
      <c r="Q54" s="27" t="str">
        <f t="shared" si="0"/>
        <v>F3</v>
      </c>
      <c r="R54" s="28">
        <f t="shared" si="1"/>
        <v>100</v>
      </c>
    </row>
    <row r="55" spans="1:18" ht="306" hidden="1" x14ac:dyDescent="0.25">
      <c r="A55" s="29" t="s">
        <v>66</v>
      </c>
      <c r="B55" s="29" t="s">
        <v>116</v>
      </c>
      <c r="C55" s="29" t="s">
        <v>150</v>
      </c>
      <c r="D55" s="29" t="s">
        <v>151</v>
      </c>
      <c r="E55" s="29" t="s">
        <v>152</v>
      </c>
      <c r="F55" s="29" t="s">
        <v>81</v>
      </c>
      <c r="G55" s="29" t="s">
        <v>153</v>
      </c>
      <c r="H55" s="29" t="s">
        <v>154</v>
      </c>
      <c r="I55" s="29" t="s">
        <v>167</v>
      </c>
      <c r="J55" s="29" t="s">
        <v>168</v>
      </c>
      <c r="K55" s="29" t="s">
        <v>155</v>
      </c>
      <c r="L55" s="29" t="s">
        <v>156</v>
      </c>
      <c r="M55" s="29" t="s">
        <v>69</v>
      </c>
      <c r="N55" s="29" t="s">
        <v>92</v>
      </c>
      <c r="O55" s="30">
        <v>224222996.31999999</v>
      </c>
      <c r="P55" s="31">
        <v>161250315.22</v>
      </c>
      <c r="Q55" s="27" t="str">
        <f t="shared" si="0"/>
        <v>F3</v>
      </c>
      <c r="R55" s="28">
        <f t="shared" si="1"/>
        <v>71.91515494239114</v>
      </c>
    </row>
    <row r="56" spans="1:18" ht="306" hidden="1" x14ac:dyDescent="0.25">
      <c r="A56" s="29" t="s">
        <v>66</v>
      </c>
      <c r="B56" s="29" t="s">
        <v>116</v>
      </c>
      <c r="C56" s="29" t="s">
        <v>150</v>
      </c>
      <c r="D56" s="29" t="s">
        <v>151</v>
      </c>
      <c r="E56" s="29" t="s">
        <v>152</v>
      </c>
      <c r="F56" s="29" t="s">
        <v>81</v>
      </c>
      <c r="G56" s="29" t="s">
        <v>153</v>
      </c>
      <c r="H56" s="29" t="s">
        <v>154</v>
      </c>
      <c r="I56" s="29" t="s">
        <v>167</v>
      </c>
      <c r="J56" s="29" t="s">
        <v>168</v>
      </c>
      <c r="K56" s="29" t="s">
        <v>157</v>
      </c>
      <c r="L56" s="29" t="s">
        <v>158</v>
      </c>
      <c r="M56" s="29" t="s">
        <v>69</v>
      </c>
      <c r="N56" s="29" t="s">
        <v>92</v>
      </c>
      <c r="O56" s="30">
        <v>3575256.85</v>
      </c>
      <c r="P56" s="31">
        <v>3575256.85</v>
      </c>
      <c r="Q56" s="27" t="str">
        <f t="shared" si="0"/>
        <v>F3</v>
      </c>
      <c r="R56" s="28">
        <f t="shared" si="1"/>
        <v>100</v>
      </c>
    </row>
    <row r="57" spans="1:18" ht="306" hidden="1" x14ac:dyDescent="0.25">
      <c r="A57" s="29" t="s">
        <v>66</v>
      </c>
      <c r="B57" s="29" t="s">
        <v>116</v>
      </c>
      <c r="C57" s="29" t="s">
        <v>150</v>
      </c>
      <c r="D57" s="29" t="s">
        <v>151</v>
      </c>
      <c r="E57" s="29" t="s">
        <v>152</v>
      </c>
      <c r="F57" s="29" t="s">
        <v>81</v>
      </c>
      <c r="G57" s="29" t="s">
        <v>153</v>
      </c>
      <c r="H57" s="29" t="s">
        <v>154</v>
      </c>
      <c r="I57" s="29" t="s">
        <v>169</v>
      </c>
      <c r="J57" s="29" t="s">
        <v>170</v>
      </c>
      <c r="K57" s="29" t="s">
        <v>155</v>
      </c>
      <c r="L57" s="29" t="s">
        <v>156</v>
      </c>
      <c r="M57" s="29" t="s">
        <v>69</v>
      </c>
      <c r="N57" s="29" t="s">
        <v>92</v>
      </c>
      <c r="O57" s="30">
        <v>8892180</v>
      </c>
      <c r="P57" s="31">
        <v>8892180</v>
      </c>
      <c r="Q57" s="27" t="str">
        <f t="shared" si="0"/>
        <v>F3</v>
      </c>
      <c r="R57" s="28">
        <f t="shared" si="1"/>
        <v>100</v>
      </c>
    </row>
    <row r="58" spans="1:18" ht="306" hidden="1" x14ac:dyDescent="0.25">
      <c r="A58" s="29" t="s">
        <v>66</v>
      </c>
      <c r="B58" s="29" t="s">
        <v>116</v>
      </c>
      <c r="C58" s="29" t="s">
        <v>150</v>
      </c>
      <c r="D58" s="29" t="s">
        <v>151</v>
      </c>
      <c r="E58" s="29" t="s">
        <v>152</v>
      </c>
      <c r="F58" s="29" t="s">
        <v>81</v>
      </c>
      <c r="G58" s="29" t="s">
        <v>153</v>
      </c>
      <c r="H58" s="29" t="s">
        <v>154</v>
      </c>
      <c r="I58" s="29" t="s">
        <v>171</v>
      </c>
      <c r="J58" s="29" t="s">
        <v>172</v>
      </c>
      <c r="K58" s="29" t="s">
        <v>155</v>
      </c>
      <c r="L58" s="29" t="s">
        <v>156</v>
      </c>
      <c r="M58" s="29" t="s">
        <v>69</v>
      </c>
      <c r="N58" s="29" t="s">
        <v>92</v>
      </c>
      <c r="O58" s="30">
        <v>12294420.470000001</v>
      </c>
      <c r="P58" s="31">
        <v>12294420.470000001</v>
      </c>
      <c r="Q58" s="27" t="str">
        <f t="shared" si="0"/>
        <v>F3</v>
      </c>
      <c r="R58" s="28">
        <f t="shared" si="1"/>
        <v>100</v>
      </c>
    </row>
    <row r="59" spans="1:18" ht="306" hidden="1" x14ac:dyDescent="0.25">
      <c r="A59" s="29" t="s">
        <v>66</v>
      </c>
      <c r="B59" s="29" t="s">
        <v>116</v>
      </c>
      <c r="C59" s="29" t="s">
        <v>150</v>
      </c>
      <c r="D59" s="29" t="s">
        <v>151</v>
      </c>
      <c r="E59" s="29" t="s">
        <v>152</v>
      </c>
      <c r="F59" s="29" t="s">
        <v>81</v>
      </c>
      <c r="G59" s="29" t="s">
        <v>153</v>
      </c>
      <c r="H59" s="29" t="s">
        <v>154</v>
      </c>
      <c r="I59" s="29" t="s">
        <v>173</v>
      </c>
      <c r="J59" s="29" t="s">
        <v>174</v>
      </c>
      <c r="K59" s="29" t="s">
        <v>155</v>
      </c>
      <c r="L59" s="29" t="s">
        <v>156</v>
      </c>
      <c r="M59" s="29" t="s">
        <v>69</v>
      </c>
      <c r="N59" s="29" t="s">
        <v>92</v>
      </c>
      <c r="O59" s="30">
        <v>1520000</v>
      </c>
      <c r="P59" s="31">
        <v>1520000</v>
      </c>
      <c r="Q59" s="27" t="str">
        <f t="shared" si="0"/>
        <v>F3</v>
      </c>
      <c r="R59" s="28">
        <f t="shared" si="1"/>
        <v>100</v>
      </c>
    </row>
    <row r="60" spans="1:18" ht="267.75" hidden="1" x14ac:dyDescent="0.25">
      <c r="A60" s="29" t="s">
        <v>66</v>
      </c>
      <c r="B60" s="29" t="s">
        <v>116</v>
      </c>
      <c r="C60" s="29" t="s">
        <v>150</v>
      </c>
      <c r="D60" s="29" t="s">
        <v>175</v>
      </c>
      <c r="E60" s="29" t="s">
        <v>176</v>
      </c>
      <c r="F60" s="29" t="s">
        <v>81</v>
      </c>
      <c r="G60" s="29" t="s">
        <v>153</v>
      </c>
      <c r="H60" s="29" t="s">
        <v>154</v>
      </c>
      <c r="I60" s="29" t="s">
        <v>123</v>
      </c>
      <c r="J60" s="29" t="s">
        <v>124</v>
      </c>
      <c r="K60" s="29" t="s">
        <v>70</v>
      </c>
      <c r="L60" s="29" t="s">
        <v>71</v>
      </c>
      <c r="M60" s="29" t="s">
        <v>69</v>
      </c>
      <c r="N60" s="29" t="s">
        <v>92</v>
      </c>
      <c r="O60" s="30">
        <v>29321928.280000001</v>
      </c>
      <c r="P60" s="31">
        <v>29321928.280000001</v>
      </c>
      <c r="Q60" s="27" t="str">
        <f t="shared" si="0"/>
        <v>F3</v>
      </c>
      <c r="R60" s="28">
        <f t="shared" si="1"/>
        <v>100</v>
      </c>
    </row>
    <row r="61" spans="1:18" ht="267.75" hidden="1" x14ac:dyDescent="0.25">
      <c r="A61" s="29" t="s">
        <v>66</v>
      </c>
      <c r="B61" s="29" t="s">
        <v>116</v>
      </c>
      <c r="C61" s="29" t="s">
        <v>150</v>
      </c>
      <c r="D61" s="29" t="s">
        <v>175</v>
      </c>
      <c r="E61" s="29" t="s">
        <v>176</v>
      </c>
      <c r="F61" s="29" t="s">
        <v>81</v>
      </c>
      <c r="G61" s="29" t="s">
        <v>153</v>
      </c>
      <c r="H61" s="29" t="s">
        <v>154</v>
      </c>
      <c r="I61" s="29" t="s">
        <v>159</v>
      </c>
      <c r="J61" s="29" t="s">
        <v>160</v>
      </c>
      <c r="K61" s="29" t="s">
        <v>70</v>
      </c>
      <c r="L61" s="29" t="s">
        <v>71</v>
      </c>
      <c r="M61" s="29" t="s">
        <v>69</v>
      </c>
      <c r="N61" s="29" t="s">
        <v>92</v>
      </c>
      <c r="O61" s="30">
        <v>759576.57</v>
      </c>
      <c r="P61" s="31">
        <v>759576.57</v>
      </c>
      <c r="Q61" s="27" t="str">
        <f t="shared" si="0"/>
        <v>F3</v>
      </c>
      <c r="R61" s="28">
        <f t="shared" si="1"/>
        <v>100</v>
      </c>
    </row>
    <row r="62" spans="1:18" ht="267.75" hidden="1" x14ac:dyDescent="0.25">
      <c r="A62" s="29" t="s">
        <v>66</v>
      </c>
      <c r="B62" s="29" t="s">
        <v>116</v>
      </c>
      <c r="C62" s="29" t="s">
        <v>150</v>
      </c>
      <c r="D62" s="29" t="s">
        <v>175</v>
      </c>
      <c r="E62" s="29" t="s">
        <v>176</v>
      </c>
      <c r="F62" s="29" t="s">
        <v>81</v>
      </c>
      <c r="G62" s="29" t="s">
        <v>153</v>
      </c>
      <c r="H62" s="29" t="s">
        <v>154</v>
      </c>
      <c r="I62" s="29" t="s">
        <v>126</v>
      </c>
      <c r="J62" s="29" t="s">
        <v>127</v>
      </c>
      <c r="K62" s="29" t="s">
        <v>70</v>
      </c>
      <c r="L62" s="29" t="s">
        <v>71</v>
      </c>
      <c r="M62" s="29" t="s">
        <v>69</v>
      </c>
      <c r="N62" s="29" t="s">
        <v>92</v>
      </c>
      <c r="O62" s="30">
        <v>46590124.710000001</v>
      </c>
      <c r="P62" s="31">
        <v>40114934.479999997</v>
      </c>
      <c r="Q62" s="27" t="str">
        <f t="shared" si="0"/>
        <v>F3</v>
      </c>
      <c r="R62" s="28">
        <f t="shared" si="1"/>
        <v>86.101796742754416</v>
      </c>
    </row>
    <row r="63" spans="1:18" ht="267.75" hidden="1" x14ac:dyDescent="0.25">
      <c r="A63" s="29" t="s">
        <v>66</v>
      </c>
      <c r="B63" s="29" t="s">
        <v>116</v>
      </c>
      <c r="C63" s="29" t="s">
        <v>150</v>
      </c>
      <c r="D63" s="29" t="s">
        <v>175</v>
      </c>
      <c r="E63" s="29" t="s">
        <v>176</v>
      </c>
      <c r="F63" s="29" t="s">
        <v>81</v>
      </c>
      <c r="G63" s="29" t="s">
        <v>153</v>
      </c>
      <c r="H63" s="29" t="s">
        <v>154</v>
      </c>
      <c r="I63" s="29" t="s">
        <v>140</v>
      </c>
      <c r="J63" s="29" t="s">
        <v>141</v>
      </c>
      <c r="K63" s="29" t="s">
        <v>70</v>
      </c>
      <c r="L63" s="29" t="s">
        <v>71</v>
      </c>
      <c r="M63" s="29" t="s">
        <v>69</v>
      </c>
      <c r="N63" s="29" t="s">
        <v>92</v>
      </c>
      <c r="O63" s="30">
        <v>9650003.0099999998</v>
      </c>
      <c r="P63" s="31">
        <v>6642091.8700000001</v>
      </c>
      <c r="Q63" s="27" t="str">
        <f t="shared" si="0"/>
        <v>F3</v>
      </c>
      <c r="R63" s="28">
        <f t="shared" si="1"/>
        <v>68.829946095529777</v>
      </c>
    </row>
    <row r="64" spans="1:18" ht="267.75" hidden="1" x14ac:dyDescent="0.25">
      <c r="A64" s="29" t="s">
        <v>66</v>
      </c>
      <c r="B64" s="29" t="s">
        <v>116</v>
      </c>
      <c r="C64" s="29" t="s">
        <v>150</v>
      </c>
      <c r="D64" s="29" t="s">
        <v>175</v>
      </c>
      <c r="E64" s="29" t="s">
        <v>176</v>
      </c>
      <c r="F64" s="29" t="s">
        <v>81</v>
      </c>
      <c r="G64" s="29" t="s">
        <v>153</v>
      </c>
      <c r="H64" s="29" t="s">
        <v>154</v>
      </c>
      <c r="I64" s="29" t="s">
        <v>161</v>
      </c>
      <c r="J64" s="29" t="s">
        <v>162</v>
      </c>
      <c r="K64" s="29" t="s">
        <v>70</v>
      </c>
      <c r="L64" s="29" t="s">
        <v>71</v>
      </c>
      <c r="M64" s="29" t="s">
        <v>69</v>
      </c>
      <c r="N64" s="29" t="s">
        <v>92</v>
      </c>
      <c r="O64" s="30">
        <v>1351230.76</v>
      </c>
      <c r="P64" s="31">
        <v>1351230.76</v>
      </c>
      <c r="Q64" s="27" t="str">
        <f t="shared" si="0"/>
        <v>F3</v>
      </c>
      <c r="R64" s="28">
        <f t="shared" si="1"/>
        <v>100</v>
      </c>
    </row>
    <row r="65" spans="1:18" ht="267.75" hidden="1" x14ac:dyDescent="0.25">
      <c r="A65" s="29" t="s">
        <v>66</v>
      </c>
      <c r="B65" s="29" t="s">
        <v>116</v>
      </c>
      <c r="C65" s="29" t="s">
        <v>150</v>
      </c>
      <c r="D65" s="29" t="s">
        <v>175</v>
      </c>
      <c r="E65" s="29" t="s">
        <v>176</v>
      </c>
      <c r="F65" s="29" t="s">
        <v>81</v>
      </c>
      <c r="G65" s="29" t="s">
        <v>153</v>
      </c>
      <c r="H65" s="29" t="s">
        <v>154</v>
      </c>
      <c r="I65" s="29" t="s">
        <v>163</v>
      </c>
      <c r="J65" s="29" t="s">
        <v>164</v>
      </c>
      <c r="K65" s="29" t="s">
        <v>70</v>
      </c>
      <c r="L65" s="29" t="s">
        <v>71</v>
      </c>
      <c r="M65" s="29" t="s">
        <v>69</v>
      </c>
      <c r="N65" s="29" t="s">
        <v>92</v>
      </c>
      <c r="O65" s="30">
        <v>39224321.939999998</v>
      </c>
      <c r="P65" s="31">
        <v>39224321.939999998</v>
      </c>
      <c r="Q65" s="27" t="str">
        <f t="shared" si="0"/>
        <v>F3</v>
      </c>
      <c r="R65" s="28">
        <f t="shared" si="1"/>
        <v>100</v>
      </c>
    </row>
    <row r="66" spans="1:18" ht="267.75" hidden="1" x14ac:dyDescent="0.25">
      <c r="A66" s="29" t="s">
        <v>66</v>
      </c>
      <c r="B66" s="29" t="s">
        <v>116</v>
      </c>
      <c r="C66" s="29" t="s">
        <v>150</v>
      </c>
      <c r="D66" s="29" t="s">
        <v>175</v>
      </c>
      <c r="E66" s="29" t="s">
        <v>176</v>
      </c>
      <c r="F66" s="29" t="s">
        <v>81</v>
      </c>
      <c r="G66" s="29" t="s">
        <v>153</v>
      </c>
      <c r="H66" s="29" t="s">
        <v>154</v>
      </c>
      <c r="I66" s="29" t="s">
        <v>165</v>
      </c>
      <c r="J66" s="29" t="s">
        <v>166</v>
      </c>
      <c r="K66" s="29" t="s">
        <v>70</v>
      </c>
      <c r="L66" s="29" t="s">
        <v>71</v>
      </c>
      <c r="M66" s="29" t="s">
        <v>69</v>
      </c>
      <c r="N66" s="29" t="s">
        <v>92</v>
      </c>
      <c r="O66" s="30">
        <v>12889.8</v>
      </c>
      <c r="P66" s="31">
        <v>12889.8</v>
      </c>
      <c r="Q66" s="27" t="str">
        <f t="shared" si="0"/>
        <v>F3</v>
      </c>
      <c r="R66" s="28">
        <f t="shared" si="1"/>
        <v>100</v>
      </c>
    </row>
    <row r="67" spans="1:18" ht="267.75" hidden="1" x14ac:dyDescent="0.25">
      <c r="A67" s="29" t="s">
        <v>66</v>
      </c>
      <c r="B67" s="29" t="s">
        <v>116</v>
      </c>
      <c r="C67" s="29" t="s">
        <v>150</v>
      </c>
      <c r="D67" s="29" t="s">
        <v>175</v>
      </c>
      <c r="E67" s="29" t="s">
        <v>176</v>
      </c>
      <c r="F67" s="29" t="s">
        <v>81</v>
      </c>
      <c r="G67" s="29" t="s">
        <v>153</v>
      </c>
      <c r="H67" s="29" t="s">
        <v>154</v>
      </c>
      <c r="I67" s="29" t="s">
        <v>167</v>
      </c>
      <c r="J67" s="29" t="s">
        <v>168</v>
      </c>
      <c r="K67" s="29" t="s">
        <v>70</v>
      </c>
      <c r="L67" s="29" t="s">
        <v>71</v>
      </c>
      <c r="M67" s="29" t="s">
        <v>69</v>
      </c>
      <c r="N67" s="29" t="s">
        <v>92</v>
      </c>
      <c r="O67" s="30">
        <v>52375125.07</v>
      </c>
      <c r="P67" s="31">
        <v>42878118.729999997</v>
      </c>
      <c r="Q67" s="27" t="str">
        <f t="shared" si="0"/>
        <v>F3</v>
      </c>
      <c r="R67" s="28">
        <f t="shared" si="1"/>
        <v>81.867334297899745</v>
      </c>
    </row>
    <row r="68" spans="1:18" ht="267.75" hidden="1" x14ac:dyDescent="0.25">
      <c r="A68" s="29" t="s">
        <v>66</v>
      </c>
      <c r="B68" s="29" t="s">
        <v>116</v>
      </c>
      <c r="C68" s="29" t="s">
        <v>150</v>
      </c>
      <c r="D68" s="29" t="s">
        <v>175</v>
      </c>
      <c r="E68" s="29" t="s">
        <v>176</v>
      </c>
      <c r="F68" s="29" t="s">
        <v>81</v>
      </c>
      <c r="G68" s="29" t="s">
        <v>153</v>
      </c>
      <c r="H68" s="29" t="s">
        <v>154</v>
      </c>
      <c r="I68" s="29" t="s">
        <v>169</v>
      </c>
      <c r="J68" s="29" t="s">
        <v>170</v>
      </c>
      <c r="K68" s="29" t="s">
        <v>70</v>
      </c>
      <c r="L68" s="29" t="s">
        <v>71</v>
      </c>
      <c r="M68" s="29" t="s">
        <v>69</v>
      </c>
      <c r="N68" s="29" t="s">
        <v>92</v>
      </c>
      <c r="O68" s="30">
        <v>88921.8</v>
      </c>
      <c r="P68" s="31">
        <v>88921.8</v>
      </c>
      <c r="Q68" s="27" t="str">
        <f t="shared" si="0"/>
        <v>F3</v>
      </c>
      <c r="R68" s="28">
        <f t="shared" si="1"/>
        <v>100</v>
      </c>
    </row>
    <row r="69" spans="1:18" ht="267.75" hidden="1" x14ac:dyDescent="0.25">
      <c r="A69" s="29" t="s">
        <v>66</v>
      </c>
      <c r="B69" s="29" t="s">
        <v>116</v>
      </c>
      <c r="C69" s="29" t="s">
        <v>150</v>
      </c>
      <c r="D69" s="29" t="s">
        <v>175</v>
      </c>
      <c r="E69" s="29" t="s">
        <v>176</v>
      </c>
      <c r="F69" s="29" t="s">
        <v>81</v>
      </c>
      <c r="G69" s="29" t="s">
        <v>153</v>
      </c>
      <c r="H69" s="29" t="s">
        <v>154</v>
      </c>
      <c r="I69" s="29" t="s">
        <v>171</v>
      </c>
      <c r="J69" s="29" t="s">
        <v>172</v>
      </c>
      <c r="K69" s="29" t="s">
        <v>70</v>
      </c>
      <c r="L69" s="29" t="s">
        <v>71</v>
      </c>
      <c r="M69" s="29" t="s">
        <v>69</v>
      </c>
      <c r="N69" s="29" t="s">
        <v>92</v>
      </c>
      <c r="O69" s="30">
        <v>122943.42</v>
      </c>
      <c r="P69" s="31">
        <v>122943.42</v>
      </c>
      <c r="Q69" s="27" t="str">
        <f t="shared" si="0"/>
        <v>F3</v>
      </c>
      <c r="R69" s="28">
        <f t="shared" si="1"/>
        <v>100</v>
      </c>
    </row>
    <row r="70" spans="1:18" ht="267.75" hidden="1" x14ac:dyDescent="0.25">
      <c r="A70" s="29" t="s">
        <v>66</v>
      </c>
      <c r="B70" s="29" t="s">
        <v>116</v>
      </c>
      <c r="C70" s="29" t="s">
        <v>150</v>
      </c>
      <c r="D70" s="29" t="s">
        <v>175</v>
      </c>
      <c r="E70" s="29" t="s">
        <v>176</v>
      </c>
      <c r="F70" s="29" t="s">
        <v>81</v>
      </c>
      <c r="G70" s="29" t="s">
        <v>153</v>
      </c>
      <c r="H70" s="29" t="s">
        <v>154</v>
      </c>
      <c r="I70" s="29" t="s">
        <v>173</v>
      </c>
      <c r="J70" s="29" t="s">
        <v>174</v>
      </c>
      <c r="K70" s="29" t="s">
        <v>70</v>
      </c>
      <c r="L70" s="29" t="s">
        <v>71</v>
      </c>
      <c r="M70" s="29" t="s">
        <v>69</v>
      </c>
      <c r="N70" s="29" t="s">
        <v>92</v>
      </c>
      <c r="O70" s="30">
        <v>15199.89</v>
      </c>
      <c r="P70" s="31">
        <v>15199.89</v>
      </c>
      <c r="Q70" s="27" t="str">
        <f t="shared" si="0"/>
        <v>F3</v>
      </c>
      <c r="R70" s="28">
        <f t="shared" si="1"/>
        <v>100</v>
      </c>
    </row>
    <row r="71" spans="1:18" ht="191.25" hidden="1" x14ac:dyDescent="0.25">
      <c r="A71" s="29" t="s">
        <v>66</v>
      </c>
      <c r="B71" s="29" t="s">
        <v>116</v>
      </c>
      <c r="C71" s="29" t="s">
        <v>177</v>
      </c>
      <c r="D71" s="29" t="s">
        <v>178</v>
      </c>
      <c r="E71" s="29" t="s">
        <v>179</v>
      </c>
      <c r="F71" s="29" t="s">
        <v>180</v>
      </c>
      <c r="G71" s="29" t="s">
        <v>69</v>
      </c>
      <c r="H71" s="29" t="s">
        <v>92</v>
      </c>
      <c r="I71" s="29" t="s">
        <v>181</v>
      </c>
      <c r="J71" s="29" t="s">
        <v>182</v>
      </c>
      <c r="K71" s="29" t="s">
        <v>70</v>
      </c>
      <c r="L71" s="29" t="s">
        <v>71</v>
      </c>
      <c r="M71" s="29" t="s">
        <v>183</v>
      </c>
      <c r="N71" s="29" t="s">
        <v>184</v>
      </c>
      <c r="O71" s="30">
        <v>500000</v>
      </c>
      <c r="P71" s="31">
        <v>500000</v>
      </c>
      <c r="Q71" s="27" t="str">
        <f t="shared" si="0"/>
        <v>F2</v>
      </c>
      <c r="R71" s="28">
        <f t="shared" si="1"/>
        <v>100</v>
      </c>
    </row>
    <row r="72" spans="1:18" ht="191.25" hidden="1" x14ac:dyDescent="0.25">
      <c r="A72" s="29" t="s">
        <v>66</v>
      </c>
      <c r="B72" s="29" t="s">
        <v>116</v>
      </c>
      <c r="C72" s="29" t="s">
        <v>177</v>
      </c>
      <c r="D72" s="29" t="s">
        <v>178</v>
      </c>
      <c r="E72" s="29" t="s">
        <v>179</v>
      </c>
      <c r="F72" s="29" t="s">
        <v>180</v>
      </c>
      <c r="G72" s="29" t="s">
        <v>69</v>
      </c>
      <c r="H72" s="29" t="s">
        <v>92</v>
      </c>
      <c r="I72" s="29" t="s">
        <v>181</v>
      </c>
      <c r="J72" s="29" t="s">
        <v>182</v>
      </c>
      <c r="K72" s="29" t="s">
        <v>74</v>
      </c>
      <c r="L72" s="29" t="s">
        <v>75</v>
      </c>
      <c r="M72" s="29" t="s">
        <v>183</v>
      </c>
      <c r="N72" s="29" t="s">
        <v>184</v>
      </c>
      <c r="O72" s="30">
        <v>70000000</v>
      </c>
      <c r="P72" s="31">
        <v>70000000</v>
      </c>
      <c r="Q72" s="27" t="str">
        <f t="shared" si="0"/>
        <v>F2</v>
      </c>
      <c r="R72" s="28">
        <f t="shared" si="1"/>
        <v>100</v>
      </c>
    </row>
    <row r="73" spans="1:18" ht="140.25" hidden="1" x14ac:dyDescent="0.25">
      <c r="A73" s="29" t="s">
        <v>66</v>
      </c>
      <c r="B73" s="29" t="s">
        <v>116</v>
      </c>
      <c r="C73" s="29" t="s">
        <v>177</v>
      </c>
      <c r="D73" s="29" t="s">
        <v>185</v>
      </c>
      <c r="E73" s="29" t="s">
        <v>186</v>
      </c>
      <c r="F73" s="29" t="s">
        <v>120</v>
      </c>
      <c r="G73" s="29" t="s">
        <v>69</v>
      </c>
      <c r="H73" s="29" t="s">
        <v>92</v>
      </c>
      <c r="I73" s="29" t="s">
        <v>123</v>
      </c>
      <c r="J73" s="29" t="s">
        <v>124</v>
      </c>
      <c r="K73" s="29" t="s">
        <v>70</v>
      </c>
      <c r="L73" s="29" t="s">
        <v>71</v>
      </c>
      <c r="M73" s="29" t="s">
        <v>187</v>
      </c>
      <c r="N73" s="29" t="s">
        <v>188</v>
      </c>
      <c r="O73" s="30">
        <v>1673531.87</v>
      </c>
      <c r="P73" s="31">
        <v>1580864.84</v>
      </c>
      <c r="Q73" s="27" t="str">
        <f t="shared" si="0"/>
        <v>F2</v>
      </c>
      <c r="R73" s="28">
        <f t="shared" si="1"/>
        <v>94.462786657298608</v>
      </c>
    </row>
    <row r="74" spans="1:18" ht="140.25" hidden="1" x14ac:dyDescent="0.25">
      <c r="A74" s="29" t="s">
        <v>66</v>
      </c>
      <c r="B74" s="29" t="s">
        <v>116</v>
      </c>
      <c r="C74" s="29" t="s">
        <v>177</v>
      </c>
      <c r="D74" s="29" t="s">
        <v>185</v>
      </c>
      <c r="E74" s="29" t="s">
        <v>186</v>
      </c>
      <c r="F74" s="29" t="s">
        <v>120</v>
      </c>
      <c r="G74" s="29" t="s">
        <v>69</v>
      </c>
      <c r="H74" s="29" t="s">
        <v>92</v>
      </c>
      <c r="I74" s="29" t="s">
        <v>123</v>
      </c>
      <c r="J74" s="29" t="s">
        <v>124</v>
      </c>
      <c r="K74" s="29" t="s">
        <v>74</v>
      </c>
      <c r="L74" s="29" t="s">
        <v>75</v>
      </c>
      <c r="M74" s="29" t="s">
        <v>187</v>
      </c>
      <c r="N74" s="29" t="s">
        <v>188</v>
      </c>
      <c r="O74" s="30">
        <v>22035011.170000002</v>
      </c>
      <c r="P74" s="31">
        <v>22035011.16</v>
      </c>
      <c r="Q74" s="27" t="str">
        <f t="shared" si="0"/>
        <v>F2</v>
      </c>
      <c r="R74" s="28">
        <f t="shared" si="1"/>
        <v>99.999999954617664</v>
      </c>
    </row>
    <row r="75" spans="1:18" ht="140.25" hidden="1" x14ac:dyDescent="0.25">
      <c r="A75" s="29" t="s">
        <v>66</v>
      </c>
      <c r="B75" s="29" t="s">
        <v>116</v>
      </c>
      <c r="C75" s="29" t="s">
        <v>177</v>
      </c>
      <c r="D75" s="29" t="s">
        <v>185</v>
      </c>
      <c r="E75" s="29" t="s">
        <v>186</v>
      </c>
      <c r="F75" s="29" t="s">
        <v>120</v>
      </c>
      <c r="G75" s="29" t="s">
        <v>69</v>
      </c>
      <c r="H75" s="29" t="s">
        <v>92</v>
      </c>
      <c r="I75" s="29" t="s">
        <v>181</v>
      </c>
      <c r="J75" s="29" t="s">
        <v>182</v>
      </c>
      <c r="K75" s="29" t="s">
        <v>70</v>
      </c>
      <c r="L75" s="29" t="s">
        <v>71</v>
      </c>
      <c r="M75" s="29" t="s">
        <v>187</v>
      </c>
      <c r="N75" s="29" t="s">
        <v>188</v>
      </c>
      <c r="O75" s="30">
        <v>531464.89</v>
      </c>
      <c r="P75" s="31">
        <v>530016.79</v>
      </c>
      <c r="Q75" s="27" t="str">
        <f t="shared" si="0"/>
        <v>F2</v>
      </c>
      <c r="R75" s="28">
        <f t="shared" si="1"/>
        <v>99.727526685723305</v>
      </c>
    </row>
    <row r="76" spans="1:18" ht="140.25" hidden="1" x14ac:dyDescent="0.25">
      <c r="A76" s="29" t="s">
        <v>66</v>
      </c>
      <c r="B76" s="29" t="s">
        <v>116</v>
      </c>
      <c r="C76" s="29" t="s">
        <v>177</v>
      </c>
      <c r="D76" s="29" t="s">
        <v>185</v>
      </c>
      <c r="E76" s="29" t="s">
        <v>186</v>
      </c>
      <c r="F76" s="29" t="s">
        <v>120</v>
      </c>
      <c r="G76" s="29" t="s">
        <v>69</v>
      </c>
      <c r="H76" s="29" t="s">
        <v>92</v>
      </c>
      <c r="I76" s="29" t="s">
        <v>181</v>
      </c>
      <c r="J76" s="29" t="s">
        <v>182</v>
      </c>
      <c r="K76" s="29" t="s">
        <v>74</v>
      </c>
      <c r="L76" s="29" t="s">
        <v>75</v>
      </c>
      <c r="M76" s="29" t="s">
        <v>187</v>
      </c>
      <c r="N76" s="29" t="s">
        <v>188</v>
      </c>
      <c r="O76" s="30">
        <v>7407805.6699999999</v>
      </c>
      <c r="P76" s="31">
        <v>7387681.5099999998</v>
      </c>
      <c r="Q76" s="27" t="str">
        <f t="shared" si="0"/>
        <v>F2</v>
      </c>
      <c r="R76" s="28">
        <f t="shared" si="1"/>
        <v>99.728338446005694</v>
      </c>
    </row>
    <row r="77" spans="1:18" ht="140.25" hidden="1" x14ac:dyDescent="0.25">
      <c r="A77" s="29" t="s">
        <v>66</v>
      </c>
      <c r="B77" s="29" t="s">
        <v>116</v>
      </c>
      <c r="C77" s="29" t="s">
        <v>177</v>
      </c>
      <c r="D77" s="29" t="s">
        <v>185</v>
      </c>
      <c r="E77" s="29" t="s">
        <v>186</v>
      </c>
      <c r="F77" s="29" t="s">
        <v>120</v>
      </c>
      <c r="G77" s="29" t="s">
        <v>69</v>
      </c>
      <c r="H77" s="29" t="s">
        <v>92</v>
      </c>
      <c r="I77" s="29" t="s">
        <v>84</v>
      </c>
      <c r="J77" s="29" t="s">
        <v>85</v>
      </c>
      <c r="K77" s="29" t="s">
        <v>70</v>
      </c>
      <c r="L77" s="29" t="s">
        <v>71</v>
      </c>
      <c r="M77" s="29" t="s">
        <v>187</v>
      </c>
      <c r="N77" s="29" t="s">
        <v>188</v>
      </c>
      <c r="O77" s="30">
        <v>107820.43</v>
      </c>
      <c r="P77" s="31">
        <v>107820.43</v>
      </c>
      <c r="Q77" s="27" t="str">
        <f t="shared" si="0"/>
        <v>F2</v>
      </c>
      <c r="R77" s="28">
        <f t="shared" si="1"/>
        <v>100</v>
      </c>
    </row>
    <row r="78" spans="1:18" ht="140.25" hidden="1" x14ac:dyDescent="0.25">
      <c r="A78" s="29" t="s">
        <v>66</v>
      </c>
      <c r="B78" s="29" t="s">
        <v>116</v>
      </c>
      <c r="C78" s="29" t="s">
        <v>177</v>
      </c>
      <c r="D78" s="29" t="s">
        <v>185</v>
      </c>
      <c r="E78" s="29" t="s">
        <v>186</v>
      </c>
      <c r="F78" s="29" t="s">
        <v>120</v>
      </c>
      <c r="G78" s="29" t="s">
        <v>69</v>
      </c>
      <c r="H78" s="29" t="s">
        <v>92</v>
      </c>
      <c r="I78" s="29" t="s">
        <v>84</v>
      </c>
      <c r="J78" s="29" t="s">
        <v>85</v>
      </c>
      <c r="K78" s="29" t="s">
        <v>74</v>
      </c>
      <c r="L78" s="29" t="s">
        <v>75</v>
      </c>
      <c r="M78" s="29" t="s">
        <v>187</v>
      </c>
      <c r="N78" s="29" t="s">
        <v>188</v>
      </c>
      <c r="O78" s="30">
        <v>1502851.44</v>
      </c>
      <c r="P78" s="31">
        <v>1502851.44</v>
      </c>
      <c r="Q78" s="27" t="str">
        <f t="shared" si="0"/>
        <v>F2</v>
      </c>
      <c r="R78" s="28">
        <f t="shared" si="1"/>
        <v>100</v>
      </c>
    </row>
    <row r="79" spans="1:18" ht="140.25" hidden="1" x14ac:dyDescent="0.25">
      <c r="A79" s="29" t="s">
        <v>66</v>
      </c>
      <c r="B79" s="29" t="s">
        <v>116</v>
      </c>
      <c r="C79" s="29" t="s">
        <v>177</v>
      </c>
      <c r="D79" s="29" t="s">
        <v>185</v>
      </c>
      <c r="E79" s="29" t="s">
        <v>186</v>
      </c>
      <c r="F79" s="29" t="s">
        <v>120</v>
      </c>
      <c r="G79" s="29" t="s">
        <v>69</v>
      </c>
      <c r="H79" s="29" t="s">
        <v>92</v>
      </c>
      <c r="I79" s="29" t="s">
        <v>126</v>
      </c>
      <c r="J79" s="29" t="s">
        <v>127</v>
      </c>
      <c r="K79" s="29" t="s">
        <v>70</v>
      </c>
      <c r="L79" s="29" t="s">
        <v>71</v>
      </c>
      <c r="M79" s="29" t="s">
        <v>187</v>
      </c>
      <c r="N79" s="29" t="s">
        <v>188</v>
      </c>
      <c r="O79" s="30">
        <v>841236.8</v>
      </c>
      <c r="P79" s="31">
        <v>841236.8</v>
      </c>
      <c r="Q79" s="27" t="str">
        <f t="shared" si="0"/>
        <v>F2</v>
      </c>
      <c r="R79" s="28">
        <f t="shared" si="1"/>
        <v>100</v>
      </c>
    </row>
    <row r="80" spans="1:18" ht="140.25" hidden="1" x14ac:dyDescent="0.25">
      <c r="A80" s="29" t="s">
        <v>66</v>
      </c>
      <c r="B80" s="29" t="s">
        <v>116</v>
      </c>
      <c r="C80" s="29" t="s">
        <v>177</v>
      </c>
      <c r="D80" s="29" t="s">
        <v>185</v>
      </c>
      <c r="E80" s="29" t="s">
        <v>186</v>
      </c>
      <c r="F80" s="29" t="s">
        <v>120</v>
      </c>
      <c r="G80" s="29" t="s">
        <v>69</v>
      </c>
      <c r="H80" s="29" t="s">
        <v>92</v>
      </c>
      <c r="I80" s="29" t="s">
        <v>126</v>
      </c>
      <c r="J80" s="29" t="s">
        <v>127</v>
      </c>
      <c r="K80" s="29" t="s">
        <v>74</v>
      </c>
      <c r="L80" s="29" t="s">
        <v>75</v>
      </c>
      <c r="M80" s="29" t="s">
        <v>187</v>
      </c>
      <c r="N80" s="29" t="s">
        <v>188</v>
      </c>
      <c r="O80" s="30">
        <v>11725551.15</v>
      </c>
      <c r="P80" s="31">
        <v>11725551.15</v>
      </c>
      <c r="Q80" s="27" t="str">
        <f t="shared" ref="Q80:Q143" si="2">MID(D80,4,2)</f>
        <v>F2</v>
      </c>
      <c r="R80" s="28">
        <f t="shared" ref="R80:R143" si="3">P80/O80*100</f>
        <v>100</v>
      </c>
    </row>
    <row r="81" spans="1:18" ht="140.25" hidden="1" x14ac:dyDescent="0.25">
      <c r="A81" s="29" t="s">
        <v>66</v>
      </c>
      <c r="B81" s="29" t="s">
        <v>116</v>
      </c>
      <c r="C81" s="29" t="s">
        <v>177</v>
      </c>
      <c r="D81" s="29" t="s">
        <v>185</v>
      </c>
      <c r="E81" s="29" t="s">
        <v>186</v>
      </c>
      <c r="F81" s="29" t="s">
        <v>120</v>
      </c>
      <c r="G81" s="29" t="s">
        <v>69</v>
      </c>
      <c r="H81" s="29" t="s">
        <v>92</v>
      </c>
      <c r="I81" s="29" t="s">
        <v>140</v>
      </c>
      <c r="J81" s="29" t="s">
        <v>141</v>
      </c>
      <c r="K81" s="29" t="s">
        <v>70</v>
      </c>
      <c r="L81" s="29" t="s">
        <v>71</v>
      </c>
      <c r="M81" s="29" t="s">
        <v>187</v>
      </c>
      <c r="N81" s="29" t="s">
        <v>188</v>
      </c>
      <c r="O81" s="30">
        <v>32884.03</v>
      </c>
      <c r="P81" s="31">
        <v>32884.03</v>
      </c>
      <c r="Q81" s="27" t="str">
        <f t="shared" si="2"/>
        <v>F2</v>
      </c>
      <c r="R81" s="28">
        <f t="shared" si="3"/>
        <v>100</v>
      </c>
    </row>
    <row r="82" spans="1:18" ht="140.25" hidden="1" x14ac:dyDescent="0.25">
      <c r="A82" s="29" t="s">
        <v>66</v>
      </c>
      <c r="B82" s="29" t="s">
        <v>116</v>
      </c>
      <c r="C82" s="29" t="s">
        <v>177</v>
      </c>
      <c r="D82" s="29" t="s">
        <v>185</v>
      </c>
      <c r="E82" s="29" t="s">
        <v>186</v>
      </c>
      <c r="F82" s="29" t="s">
        <v>120</v>
      </c>
      <c r="G82" s="29" t="s">
        <v>69</v>
      </c>
      <c r="H82" s="29" t="s">
        <v>92</v>
      </c>
      <c r="I82" s="29" t="s">
        <v>140</v>
      </c>
      <c r="J82" s="29" t="s">
        <v>141</v>
      </c>
      <c r="K82" s="29" t="s">
        <v>74</v>
      </c>
      <c r="L82" s="29" t="s">
        <v>75</v>
      </c>
      <c r="M82" s="29" t="s">
        <v>187</v>
      </c>
      <c r="N82" s="29" t="s">
        <v>188</v>
      </c>
      <c r="O82" s="30">
        <v>458352.97</v>
      </c>
      <c r="P82" s="31">
        <v>458352.97</v>
      </c>
      <c r="Q82" s="27" t="str">
        <f t="shared" si="2"/>
        <v>F2</v>
      </c>
      <c r="R82" s="28">
        <f t="shared" si="3"/>
        <v>100</v>
      </c>
    </row>
    <row r="83" spans="1:18" ht="140.25" hidden="1" x14ac:dyDescent="0.25">
      <c r="A83" s="29" t="s">
        <v>66</v>
      </c>
      <c r="B83" s="29" t="s">
        <v>116</v>
      </c>
      <c r="C83" s="29" t="s">
        <v>177</v>
      </c>
      <c r="D83" s="29" t="s">
        <v>185</v>
      </c>
      <c r="E83" s="29" t="s">
        <v>186</v>
      </c>
      <c r="F83" s="29" t="s">
        <v>120</v>
      </c>
      <c r="G83" s="29" t="s">
        <v>69</v>
      </c>
      <c r="H83" s="29" t="s">
        <v>92</v>
      </c>
      <c r="I83" s="29" t="s">
        <v>144</v>
      </c>
      <c r="J83" s="29" t="s">
        <v>145</v>
      </c>
      <c r="K83" s="29" t="s">
        <v>70</v>
      </c>
      <c r="L83" s="29" t="s">
        <v>71</v>
      </c>
      <c r="M83" s="29" t="s">
        <v>187</v>
      </c>
      <c r="N83" s="29" t="s">
        <v>188</v>
      </c>
      <c r="O83" s="30">
        <v>78789.11</v>
      </c>
      <c r="P83" s="31">
        <v>78789.11</v>
      </c>
      <c r="Q83" s="27" t="str">
        <f t="shared" si="2"/>
        <v>F2</v>
      </c>
      <c r="R83" s="28">
        <f t="shared" si="3"/>
        <v>100</v>
      </c>
    </row>
    <row r="84" spans="1:18" ht="140.25" hidden="1" x14ac:dyDescent="0.25">
      <c r="A84" s="29" t="s">
        <v>66</v>
      </c>
      <c r="B84" s="29" t="s">
        <v>116</v>
      </c>
      <c r="C84" s="29" t="s">
        <v>177</v>
      </c>
      <c r="D84" s="29" t="s">
        <v>185</v>
      </c>
      <c r="E84" s="29" t="s">
        <v>186</v>
      </c>
      <c r="F84" s="29" t="s">
        <v>120</v>
      </c>
      <c r="G84" s="29" t="s">
        <v>69</v>
      </c>
      <c r="H84" s="29" t="s">
        <v>92</v>
      </c>
      <c r="I84" s="29" t="s">
        <v>144</v>
      </c>
      <c r="J84" s="29" t="s">
        <v>145</v>
      </c>
      <c r="K84" s="29" t="s">
        <v>74</v>
      </c>
      <c r="L84" s="29" t="s">
        <v>75</v>
      </c>
      <c r="M84" s="29" t="s">
        <v>187</v>
      </c>
      <c r="N84" s="29" t="s">
        <v>188</v>
      </c>
      <c r="O84" s="30">
        <v>1098199.4099999999</v>
      </c>
      <c r="P84" s="31">
        <v>1098199.4099999999</v>
      </c>
      <c r="Q84" s="27" t="str">
        <f t="shared" si="2"/>
        <v>F2</v>
      </c>
      <c r="R84" s="28">
        <f t="shared" si="3"/>
        <v>100</v>
      </c>
    </row>
    <row r="85" spans="1:18" ht="140.25" hidden="1" x14ac:dyDescent="0.25">
      <c r="A85" s="29" t="s">
        <v>66</v>
      </c>
      <c r="B85" s="29" t="s">
        <v>116</v>
      </c>
      <c r="C85" s="29" t="s">
        <v>177</v>
      </c>
      <c r="D85" s="29" t="s">
        <v>185</v>
      </c>
      <c r="E85" s="29" t="s">
        <v>186</v>
      </c>
      <c r="F85" s="29" t="s">
        <v>120</v>
      </c>
      <c r="G85" s="29" t="s">
        <v>69</v>
      </c>
      <c r="H85" s="29" t="s">
        <v>92</v>
      </c>
      <c r="I85" s="29" t="s">
        <v>146</v>
      </c>
      <c r="J85" s="29" t="s">
        <v>147</v>
      </c>
      <c r="K85" s="29" t="s">
        <v>70</v>
      </c>
      <c r="L85" s="29" t="s">
        <v>71</v>
      </c>
      <c r="M85" s="29" t="s">
        <v>187</v>
      </c>
      <c r="N85" s="29" t="s">
        <v>188</v>
      </c>
      <c r="O85" s="30">
        <v>58904.75</v>
      </c>
      <c r="P85" s="31">
        <v>58904.75</v>
      </c>
      <c r="Q85" s="27" t="str">
        <f t="shared" si="2"/>
        <v>F2</v>
      </c>
      <c r="R85" s="28">
        <f t="shared" si="3"/>
        <v>100</v>
      </c>
    </row>
    <row r="86" spans="1:18" ht="140.25" hidden="1" x14ac:dyDescent="0.25">
      <c r="A86" s="29" t="s">
        <v>66</v>
      </c>
      <c r="B86" s="29" t="s">
        <v>116</v>
      </c>
      <c r="C86" s="29" t="s">
        <v>177</v>
      </c>
      <c r="D86" s="29" t="s">
        <v>185</v>
      </c>
      <c r="E86" s="29" t="s">
        <v>186</v>
      </c>
      <c r="F86" s="29" t="s">
        <v>120</v>
      </c>
      <c r="G86" s="29" t="s">
        <v>69</v>
      </c>
      <c r="H86" s="29" t="s">
        <v>92</v>
      </c>
      <c r="I86" s="29" t="s">
        <v>146</v>
      </c>
      <c r="J86" s="29" t="s">
        <v>147</v>
      </c>
      <c r="K86" s="29" t="s">
        <v>74</v>
      </c>
      <c r="L86" s="29" t="s">
        <v>75</v>
      </c>
      <c r="M86" s="29" t="s">
        <v>187</v>
      </c>
      <c r="N86" s="29" t="s">
        <v>188</v>
      </c>
      <c r="O86" s="30">
        <v>821041.9</v>
      </c>
      <c r="P86" s="31">
        <v>821041.9</v>
      </c>
      <c r="Q86" s="27" t="str">
        <f t="shared" si="2"/>
        <v>F2</v>
      </c>
      <c r="R86" s="28">
        <f t="shared" si="3"/>
        <v>100</v>
      </c>
    </row>
    <row r="87" spans="1:18" ht="140.25" hidden="1" x14ac:dyDescent="0.25">
      <c r="A87" s="29" t="s">
        <v>66</v>
      </c>
      <c r="B87" s="29" t="s">
        <v>116</v>
      </c>
      <c r="C87" s="29" t="s">
        <v>177</v>
      </c>
      <c r="D87" s="29" t="s">
        <v>185</v>
      </c>
      <c r="E87" s="29" t="s">
        <v>186</v>
      </c>
      <c r="F87" s="29" t="s">
        <v>120</v>
      </c>
      <c r="G87" s="29" t="s">
        <v>69</v>
      </c>
      <c r="H87" s="29" t="s">
        <v>92</v>
      </c>
      <c r="I87" s="29" t="s">
        <v>148</v>
      </c>
      <c r="J87" s="29" t="s">
        <v>149</v>
      </c>
      <c r="K87" s="29" t="s">
        <v>70</v>
      </c>
      <c r="L87" s="29" t="s">
        <v>71</v>
      </c>
      <c r="M87" s="29" t="s">
        <v>187</v>
      </c>
      <c r="N87" s="29" t="s">
        <v>188</v>
      </c>
      <c r="O87" s="30">
        <v>60294.52</v>
      </c>
      <c r="P87" s="31">
        <v>60294.52</v>
      </c>
      <c r="Q87" s="27" t="str">
        <f t="shared" si="2"/>
        <v>F2</v>
      </c>
      <c r="R87" s="28">
        <f t="shared" si="3"/>
        <v>100</v>
      </c>
    </row>
    <row r="88" spans="1:18" ht="140.25" hidden="1" x14ac:dyDescent="0.25">
      <c r="A88" s="29" t="s">
        <v>66</v>
      </c>
      <c r="B88" s="29" t="s">
        <v>116</v>
      </c>
      <c r="C88" s="29" t="s">
        <v>177</v>
      </c>
      <c r="D88" s="29" t="s">
        <v>185</v>
      </c>
      <c r="E88" s="29" t="s">
        <v>186</v>
      </c>
      <c r="F88" s="29" t="s">
        <v>120</v>
      </c>
      <c r="G88" s="29" t="s">
        <v>69</v>
      </c>
      <c r="H88" s="29" t="s">
        <v>92</v>
      </c>
      <c r="I88" s="29" t="s">
        <v>148</v>
      </c>
      <c r="J88" s="29" t="s">
        <v>149</v>
      </c>
      <c r="K88" s="29" t="s">
        <v>74</v>
      </c>
      <c r="L88" s="29" t="s">
        <v>75</v>
      </c>
      <c r="M88" s="29" t="s">
        <v>187</v>
      </c>
      <c r="N88" s="29" t="s">
        <v>188</v>
      </c>
      <c r="O88" s="30">
        <v>840413.12</v>
      </c>
      <c r="P88" s="31">
        <v>840413.12</v>
      </c>
      <c r="Q88" s="27" t="str">
        <f t="shared" si="2"/>
        <v>F2</v>
      </c>
      <c r="R88" s="28">
        <f t="shared" si="3"/>
        <v>100</v>
      </c>
    </row>
    <row r="89" spans="1:18" ht="140.25" hidden="1" x14ac:dyDescent="0.25">
      <c r="A89" s="29" t="s">
        <v>66</v>
      </c>
      <c r="B89" s="29" t="s">
        <v>116</v>
      </c>
      <c r="C89" s="29" t="s">
        <v>177</v>
      </c>
      <c r="D89" s="29" t="s">
        <v>185</v>
      </c>
      <c r="E89" s="29" t="s">
        <v>186</v>
      </c>
      <c r="F89" s="29" t="s">
        <v>120</v>
      </c>
      <c r="G89" s="29" t="s">
        <v>69</v>
      </c>
      <c r="H89" s="29" t="s">
        <v>92</v>
      </c>
      <c r="I89" s="29" t="s">
        <v>128</v>
      </c>
      <c r="J89" s="29" t="s">
        <v>129</v>
      </c>
      <c r="K89" s="29" t="s">
        <v>70</v>
      </c>
      <c r="L89" s="29" t="s">
        <v>71</v>
      </c>
      <c r="M89" s="29" t="s">
        <v>187</v>
      </c>
      <c r="N89" s="29" t="s">
        <v>188</v>
      </c>
      <c r="O89" s="30">
        <v>82872.89</v>
      </c>
      <c r="P89" s="31">
        <v>82872.89</v>
      </c>
      <c r="Q89" s="27" t="str">
        <f t="shared" si="2"/>
        <v>F2</v>
      </c>
      <c r="R89" s="28">
        <f t="shared" si="3"/>
        <v>100</v>
      </c>
    </row>
    <row r="90" spans="1:18" ht="140.25" hidden="1" x14ac:dyDescent="0.25">
      <c r="A90" s="29" t="s">
        <v>66</v>
      </c>
      <c r="B90" s="29" t="s">
        <v>116</v>
      </c>
      <c r="C90" s="29" t="s">
        <v>177</v>
      </c>
      <c r="D90" s="29" t="s">
        <v>185</v>
      </c>
      <c r="E90" s="29" t="s">
        <v>186</v>
      </c>
      <c r="F90" s="29" t="s">
        <v>120</v>
      </c>
      <c r="G90" s="29" t="s">
        <v>69</v>
      </c>
      <c r="H90" s="29" t="s">
        <v>92</v>
      </c>
      <c r="I90" s="29" t="s">
        <v>128</v>
      </c>
      <c r="J90" s="29" t="s">
        <v>129</v>
      </c>
      <c r="K90" s="29" t="s">
        <v>74</v>
      </c>
      <c r="L90" s="29" t="s">
        <v>75</v>
      </c>
      <c r="M90" s="29" t="s">
        <v>187</v>
      </c>
      <c r="N90" s="29" t="s">
        <v>188</v>
      </c>
      <c r="O90" s="30">
        <v>1155121.01</v>
      </c>
      <c r="P90" s="31">
        <v>1155121.01</v>
      </c>
      <c r="Q90" s="27" t="str">
        <f t="shared" si="2"/>
        <v>F2</v>
      </c>
      <c r="R90" s="28">
        <f t="shared" si="3"/>
        <v>100</v>
      </c>
    </row>
    <row r="91" spans="1:18" ht="140.25" hidden="1" x14ac:dyDescent="0.25">
      <c r="A91" s="29" t="s">
        <v>66</v>
      </c>
      <c r="B91" s="29" t="s">
        <v>116</v>
      </c>
      <c r="C91" s="29" t="s">
        <v>177</v>
      </c>
      <c r="D91" s="29" t="s">
        <v>185</v>
      </c>
      <c r="E91" s="29" t="s">
        <v>186</v>
      </c>
      <c r="F91" s="29" t="s">
        <v>120</v>
      </c>
      <c r="G91" s="29" t="s">
        <v>69</v>
      </c>
      <c r="H91" s="29" t="s">
        <v>92</v>
      </c>
      <c r="I91" s="29" t="s">
        <v>130</v>
      </c>
      <c r="J91" s="29" t="s">
        <v>131</v>
      </c>
      <c r="K91" s="29" t="s">
        <v>70</v>
      </c>
      <c r="L91" s="29" t="s">
        <v>71</v>
      </c>
      <c r="M91" s="29" t="s">
        <v>187</v>
      </c>
      <c r="N91" s="29" t="s">
        <v>188</v>
      </c>
      <c r="O91" s="30">
        <v>83599.839999999997</v>
      </c>
      <c r="P91" s="31">
        <v>83599.839999999997</v>
      </c>
      <c r="Q91" s="27" t="str">
        <f t="shared" si="2"/>
        <v>F2</v>
      </c>
      <c r="R91" s="28">
        <f t="shared" si="3"/>
        <v>100</v>
      </c>
    </row>
    <row r="92" spans="1:18" ht="140.25" hidden="1" x14ac:dyDescent="0.25">
      <c r="A92" s="29" t="s">
        <v>66</v>
      </c>
      <c r="B92" s="29" t="s">
        <v>116</v>
      </c>
      <c r="C92" s="29" t="s">
        <v>177</v>
      </c>
      <c r="D92" s="29" t="s">
        <v>185</v>
      </c>
      <c r="E92" s="29" t="s">
        <v>186</v>
      </c>
      <c r="F92" s="29" t="s">
        <v>120</v>
      </c>
      <c r="G92" s="29" t="s">
        <v>69</v>
      </c>
      <c r="H92" s="29" t="s">
        <v>92</v>
      </c>
      <c r="I92" s="29" t="s">
        <v>130</v>
      </c>
      <c r="J92" s="29" t="s">
        <v>131</v>
      </c>
      <c r="K92" s="29" t="s">
        <v>74</v>
      </c>
      <c r="L92" s="29" t="s">
        <v>75</v>
      </c>
      <c r="M92" s="29" t="s">
        <v>187</v>
      </c>
      <c r="N92" s="29" t="s">
        <v>188</v>
      </c>
      <c r="O92" s="30">
        <v>1165253.6499999999</v>
      </c>
      <c r="P92" s="31">
        <v>1165253.6499999999</v>
      </c>
      <c r="Q92" s="27" t="str">
        <f t="shared" si="2"/>
        <v>F2</v>
      </c>
      <c r="R92" s="28">
        <f t="shared" si="3"/>
        <v>100</v>
      </c>
    </row>
    <row r="93" spans="1:18" ht="140.25" hidden="1" x14ac:dyDescent="0.25">
      <c r="A93" s="29" t="s">
        <v>66</v>
      </c>
      <c r="B93" s="29" t="s">
        <v>116</v>
      </c>
      <c r="C93" s="29" t="s">
        <v>177</v>
      </c>
      <c r="D93" s="29" t="s">
        <v>185</v>
      </c>
      <c r="E93" s="29" t="s">
        <v>186</v>
      </c>
      <c r="F93" s="29" t="s">
        <v>120</v>
      </c>
      <c r="G93" s="29" t="s">
        <v>69</v>
      </c>
      <c r="H93" s="29" t="s">
        <v>92</v>
      </c>
      <c r="I93" s="29" t="s">
        <v>161</v>
      </c>
      <c r="J93" s="29" t="s">
        <v>162</v>
      </c>
      <c r="K93" s="29" t="s">
        <v>70</v>
      </c>
      <c r="L93" s="29" t="s">
        <v>71</v>
      </c>
      <c r="M93" s="29" t="s">
        <v>187</v>
      </c>
      <c r="N93" s="29" t="s">
        <v>188</v>
      </c>
      <c r="O93" s="30">
        <v>76779.3</v>
      </c>
      <c r="P93" s="31">
        <v>76779.3</v>
      </c>
      <c r="Q93" s="27" t="str">
        <f t="shared" si="2"/>
        <v>F2</v>
      </c>
      <c r="R93" s="28">
        <f t="shared" si="3"/>
        <v>100</v>
      </c>
    </row>
    <row r="94" spans="1:18" ht="140.25" hidden="1" x14ac:dyDescent="0.25">
      <c r="A94" s="29" t="s">
        <v>66</v>
      </c>
      <c r="B94" s="29" t="s">
        <v>116</v>
      </c>
      <c r="C94" s="29" t="s">
        <v>177</v>
      </c>
      <c r="D94" s="29" t="s">
        <v>185</v>
      </c>
      <c r="E94" s="29" t="s">
        <v>186</v>
      </c>
      <c r="F94" s="29" t="s">
        <v>120</v>
      </c>
      <c r="G94" s="29" t="s">
        <v>69</v>
      </c>
      <c r="H94" s="29" t="s">
        <v>92</v>
      </c>
      <c r="I94" s="29" t="s">
        <v>161</v>
      </c>
      <c r="J94" s="29" t="s">
        <v>162</v>
      </c>
      <c r="K94" s="29" t="s">
        <v>74</v>
      </c>
      <c r="L94" s="29" t="s">
        <v>75</v>
      </c>
      <c r="M94" s="29" t="s">
        <v>187</v>
      </c>
      <c r="N94" s="29" t="s">
        <v>188</v>
      </c>
      <c r="O94" s="30">
        <v>1070185.6399999999</v>
      </c>
      <c r="P94" s="31">
        <v>1070185.6399999999</v>
      </c>
      <c r="Q94" s="27" t="str">
        <f t="shared" si="2"/>
        <v>F2</v>
      </c>
      <c r="R94" s="28">
        <f t="shared" si="3"/>
        <v>100</v>
      </c>
    </row>
    <row r="95" spans="1:18" ht="140.25" hidden="1" x14ac:dyDescent="0.25">
      <c r="A95" s="29" t="s">
        <v>66</v>
      </c>
      <c r="B95" s="29" t="s">
        <v>116</v>
      </c>
      <c r="C95" s="29" t="s">
        <v>177</v>
      </c>
      <c r="D95" s="29" t="s">
        <v>185</v>
      </c>
      <c r="E95" s="29" t="s">
        <v>186</v>
      </c>
      <c r="F95" s="29" t="s">
        <v>120</v>
      </c>
      <c r="G95" s="29" t="s">
        <v>69</v>
      </c>
      <c r="H95" s="29" t="s">
        <v>92</v>
      </c>
      <c r="I95" s="29" t="s">
        <v>189</v>
      </c>
      <c r="J95" s="29" t="s">
        <v>190</v>
      </c>
      <c r="K95" s="29" t="s">
        <v>70</v>
      </c>
      <c r="L95" s="29" t="s">
        <v>71</v>
      </c>
      <c r="M95" s="29" t="s">
        <v>187</v>
      </c>
      <c r="N95" s="29" t="s">
        <v>188</v>
      </c>
      <c r="O95" s="30">
        <v>100463.2</v>
      </c>
      <c r="P95" s="31">
        <v>100463.2</v>
      </c>
      <c r="Q95" s="27" t="str">
        <f t="shared" si="2"/>
        <v>F2</v>
      </c>
      <c r="R95" s="28">
        <f t="shared" si="3"/>
        <v>100</v>
      </c>
    </row>
    <row r="96" spans="1:18" ht="140.25" hidden="1" x14ac:dyDescent="0.25">
      <c r="A96" s="29" t="s">
        <v>66</v>
      </c>
      <c r="B96" s="29" t="s">
        <v>116</v>
      </c>
      <c r="C96" s="29" t="s">
        <v>177</v>
      </c>
      <c r="D96" s="29" t="s">
        <v>185</v>
      </c>
      <c r="E96" s="29" t="s">
        <v>186</v>
      </c>
      <c r="F96" s="29" t="s">
        <v>120</v>
      </c>
      <c r="G96" s="29" t="s">
        <v>69</v>
      </c>
      <c r="H96" s="29" t="s">
        <v>92</v>
      </c>
      <c r="I96" s="29" t="s">
        <v>189</v>
      </c>
      <c r="J96" s="29" t="s">
        <v>190</v>
      </c>
      <c r="K96" s="29" t="s">
        <v>74</v>
      </c>
      <c r="L96" s="29" t="s">
        <v>75</v>
      </c>
      <c r="M96" s="29" t="s">
        <v>187</v>
      </c>
      <c r="N96" s="29" t="s">
        <v>188</v>
      </c>
      <c r="O96" s="30">
        <v>1400302.96</v>
      </c>
      <c r="P96" s="31">
        <v>1400302.96</v>
      </c>
      <c r="Q96" s="27" t="str">
        <f t="shared" si="2"/>
        <v>F2</v>
      </c>
      <c r="R96" s="28">
        <f t="shared" si="3"/>
        <v>100</v>
      </c>
    </row>
    <row r="97" spans="1:18" ht="140.25" hidden="1" x14ac:dyDescent="0.25">
      <c r="A97" s="29" t="s">
        <v>66</v>
      </c>
      <c r="B97" s="29" t="s">
        <v>116</v>
      </c>
      <c r="C97" s="29" t="s">
        <v>177</v>
      </c>
      <c r="D97" s="29" t="s">
        <v>185</v>
      </c>
      <c r="E97" s="29" t="s">
        <v>186</v>
      </c>
      <c r="F97" s="29" t="s">
        <v>120</v>
      </c>
      <c r="G97" s="29" t="s">
        <v>69</v>
      </c>
      <c r="H97" s="29" t="s">
        <v>92</v>
      </c>
      <c r="I97" s="29" t="s">
        <v>163</v>
      </c>
      <c r="J97" s="29" t="s">
        <v>164</v>
      </c>
      <c r="K97" s="29" t="s">
        <v>70</v>
      </c>
      <c r="L97" s="29" t="s">
        <v>71</v>
      </c>
      <c r="M97" s="29" t="s">
        <v>187</v>
      </c>
      <c r="N97" s="29" t="s">
        <v>188</v>
      </c>
      <c r="O97" s="30">
        <v>131668.13</v>
      </c>
      <c r="P97" s="31">
        <v>131668.13</v>
      </c>
      <c r="Q97" s="27" t="str">
        <f t="shared" si="2"/>
        <v>F2</v>
      </c>
      <c r="R97" s="28">
        <f t="shared" si="3"/>
        <v>100</v>
      </c>
    </row>
    <row r="98" spans="1:18" ht="140.25" hidden="1" x14ac:dyDescent="0.25">
      <c r="A98" s="29" t="s">
        <v>66</v>
      </c>
      <c r="B98" s="29" t="s">
        <v>116</v>
      </c>
      <c r="C98" s="29" t="s">
        <v>177</v>
      </c>
      <c r="D98" s="29" t="s">
        <v>185</v>
      </c>
      <c r="E98" s="29" t="s">
        <v>186</v>
      </c>
      <c r="F98" s="29" t="s">
        <v>120</v>
      </c>
      <c r="G98" s="29" t="s">
        <v>69</v>
      </c>
      <c r="H98" s="29" t="s">
        <v>92</v>
      </c>
      <c r="I98" s="29" t="s">
        <v>163</v>
      </c>
      <c r="J98" s="29" t="s">
        <v>164</v>
      </c>
      <c r="K98" s="29" t="s">
        <v>74</v>
      </c>
      <c r="L98" s="29" t="s">
        <v>75</v>
      </c>
      <c r="M98" s="29" t="s">
        <v>187</v>
      </c>
      <c r="N98" s="29" t="s">
        <v>188</v>
      </c>
      <c r="O98" s="30">
        <v>1835251.83</v>
      </c>
      <c r="P98" s="31">
        <v>1835251.83</v>
      </c>
      <c r="Q98" s="27" t="str">
        <f t="shared" si="2"/>
        <v>F2</v>
      </c>
      <c r="R98" s="28">
        <f t="shared" si="3"/>
        <v>100</v>
      </c>
    </row>
    <row r="99" spans="1:18" ht="140.25" hidden="1" x14ac:dyDescent="0.25">
      <c r="A99" s="29" t="s">
        <v>66</v>
      </c>
      <c r="B99" s="29" t="s">
        <v>116</v>
      </c>
      <c r="C99" s="29" t="s">
        <v>177</v>
      </c>
      <c r="D99" s="29" t="s">
        <v>185</v>
      </c>
      <c r="E99" s="29" t="s">
        <v>186</v>
      </c>
      <c r="F99" s="29" t="s">
        <v>120</v>
      </c>
      <c r="G99" s="29" t="s">
        <v>69</v>
      </c>
      <c r="H99" s="29" t="s">
        <v>92</v>
      </c>
      <c r="I99" s="29" t="s">
        <v>191</v>
      </c>
      <c r="J99" s="29" t="s">
        <v>192</v>
      </c>
      <c r="K99" s="29" t="s">
        <v>70</v>
      </c>
      <c r="L99" s="29" t="s">
        <v>71</v>
      </c>
      <c r="M99" s="29" t="s">
        <v>187</v>
      </c>
      <c r="N99" s="29" t="s">
        <v>188</v>
      </c>
      <c r="O99" s="30">
        <v>17869.04</v>
      </c>
      <c r="P99" s="31">
        <v>17869.04</v>
      </c>
      <c r="Q99" s="27" t="str">
        <f t="shared" si="2"/>
        <v>F2</v>
      </c>
      <c r="R99" s="28">
        <f t="shared" si="3"/>
        <v>100</v>
      </c>
    </row>
    <row r="100" spans="1:18" ht="140.25" hidden="1" x14ac:dyDescent="0.25">
      <c r="A100" s="29" t="s">
        <v>66</v>
      </c>
      <c r="B100" s="29" t="s">
        <v>116</v>
      </c>
      <c r="C100" s="29" t="s">
        <v>177</v>
      </c>
      <c r="D100" s="29" t="s">
        <v>185</v>
      </c>
      <c r="E100" s="29" t="s">
        <v>186</v>
      </c>
      <c r="F100" s="29" t="s">
        <v>120</v>
      </c>
      <c r="G100" s="29" t="s">
        <v>69</v>
      </c>
      <c r="H100" s="29" t="s">
        <v>92</v>
      </c>
      <c r="I100" s="29" t="s">
        <v>191</v>
      </c>
      <c r="J100" s="29" t="s">
        <v>192</v>
      </c>
      <c r="K100" s="29" t="s">
        <v>74</v>
      </c>
      <c r="L100" s="29" t="s">
        <v>75</v>
      </c>
      <c r="M100" s="29" t="s">
        <v>187</v>
      </c>
      <c r="N100" s="29" t="s">
        <v>188</v>
      </c>
      <c r="O100" s="30">
        <v>249067.02</v>
      </c>
      <c r="P100" s="31">
        <v>249067.02</v>
      </c>
      <c r="Q100" s="27" t="str">
        <f t="shared" si="2"/>
        <v>F2</v>
      </c>
      <c r="R100" s="28">
        <f t="shared" si="3"/>
        <v>100</v>
      </c>
    </row>
    <row r="101" spans="1:18" ht="140.25" hidden="1" x14ac:dyDescent="0.25">
      <c r="A101" s="29" t="s">
        <v>66</v>
      </c>
      <c r="B101" s="29" t="s">
        <v>116</v>
      </c>
      <c r="C101" s="29" t="s">
        <v>177</v>
      </c>
      <c r="D101" s="29" t="s">
        <v>185</v>
      </c>
      <c r="E101" s="29" t="s">
        <v>186</v>
      </c>
      <c r="F101" s="29" t="s">
        <v>120</v>
      </c>
      <c r="G101" s="29" t="s">
        <v>69</v>
      </c>
      <c r="H101" s="29" t="s">
        <v>92</v>
      </c>
      <c r="I101" s="29" t="s">
        <v>165</v>
      </c>
      <c r="J101" s="29" t="s">
        <v>166</v>
      </c>
      <c r="K101" s="29" t="s">
        <v>70</v>
      </c>
      <c r="L101" s="29" t="s">
        <v>71</v>
      </c>
      <c r="M101" s="29" t="s">
        <v>187</v>
      </c>
      <c r="N101" s="29" t="s">
        <v>188</v>
      </c>
      <c r="O101" s="30">
        <v>19953.759999999998</v>
      </c>
      <c r="P101" s="31">
        <v>19953.759999999998</v>
      </c>
      <c r="Q101" s="27" t="str">
        <f t="shared" si="2"/>
        <v>F2</v>
      </c>
      <c r="R101" s="28">
        <f t="shared" si="3"/>
        <v>100</v>
      </c>
    </row>
    <row r="102" spans="1:18" ht="140.25" hidden="1" x14ac:dyDescent="0.25">
      <c r="A102" s="29" t="s">
        <v>66</v>
      </c>
      <c r="B102" s="29" t="s">
        <v>116</v>
      </c>
      <c r="C102" s="29" t="s">
        <v>177</v>
      </c>
      <c r="D102" s="29" t="s">
        <v>185</v>
      </c>
      <c r="E102" s="29" t="s">
        <v>186</v>
      </c>
      <c r="F102" s="29" t="s">
        <v>120</v>
      </c>
      <c r="G102" s="29" t="s">
        <v>69</v>
      </c>
      <c r="H102" s="29" t="s">
        <v>92</v>
      </c>
      <c r="I102" s="29" t="s">
        <v>165</v>
      </c>
      <c r="J102" s="29" t="s">
        <v>166</v>
      </c>
      <c r="K102" s="29" t="s">
        <v>74</v>
      </c>
      <c r="L102" s="29" t="s">
        <v>75</v>
      </c>
      <c r="M102" s="29" t="s">
        <v>187</v>
      </c>
      <c r="N102" s="29" t="s">
        <v>188</v>
      </c>
      <c r="O102" s="30">
        <v>278124.83</v>
      </c>
      <c r="P102" s="31">
        <v>278124.83</v>
      </c>
      <c r="Q102" s="27" t="str">
        <f t="shared" si="2"/>
        <v>F2</v>
      </c>
      <c r="R102" s="28">
        <f t="shared" si="3"/>
        <v>100</v>
      </c>
    </row>
    <row r="103" spans="1:18" ht="140.25" hidden="1" x14ac:dyDescent="0.25">
      <c r="A103" s="29" t="s">
        <v>66</v>
      </c>
      <c r="B103" s="29" t="s">
        <v>116</v>
      </c>
      <c r="C103" s="29" t="s">
        <v>177</v>
      </c>
      <c r="D103" s="29" t="s">
        <v>185</v>
      </c>
      <c r="E103" s="29" t="s">
        <v>186</v>
      </c>
      <c r="F103" s="29" t="s">
        <v>120</v>
      </c>
      <c r="G103" s="29" t="s">
        <v>69</v>
      </c>
      <c r="H103" s="29" t="s">
        <v>92</v>
      </c>
      <c r="I103" s="29" t="s">
        <v>193</v>
      </c>
      <c r="J103" s="29" t="s">
        <v>194</v>
      </c>
      <c r="K103" s="29" t="s">
        <v>70</v>
      </c>
      <c r="L103" s="29" t="s">
        <v>71</v>
      </c>
      <c r="M103" s="29" t="s">
        <v>187</v>
      </c>
      <c r="N103" s="29" t="s">
        <v>188</v>
      </c>
      <c r="O103" s="30">
        <v>24318.37</v>
      </c>
      <c r="P103" s="31"/>
      <c r="Q103" s="27" t="str">
        <f t="shared" si="2"/>
        <v>F2</v>
      </c>
      <c r="R103" s="28">
        <f t="shared" si="3"/>
        <v>0</v>
      </c>
    </row>
    <row r="104" spans="1:18" ht="140.25" hidden="1" x14ac:dyDescent="0.25">
      <c r="A104" s="29" t="s">
        <v>66</v>
      </c>
      <c r="B104" s="29" t="s">
        <v>116</v>
      </c>
      <c r="C104" s="29" t="s">
        <v>177</v>
      </c>
      <c r="D104" s="29" t="s">
        <v>185</v>
      </c>
      <c r="E104" s="29" t="s">
        <v>186</v>
      </c>
      <c r="F104" s="29" t="s">
        <v>120</v>
      </c>
      <c r="G104" s="29" t="s">
        <v>69</v>
      </c>
      <c r="H104" s="29" t="s">
        <v>92</v>
      </c>
      <c r="I104" s="29" t="s">
        <v>193</v>
      </c>
      <c r="J104" s="29" t="s">
        <v>194</v>
      </c>
      <c r="K104" s="29" t="s">
        <v>74</v>
      </c>
      <c r="L104" s="29" t="s">
        <v>75</v>
      </c>
      <c r="M104" s="29" t="s">
        <v>187</v>
      </c>
      <c r="N104" s="29" t="s">
        <v>188</v>
      </c>
      <c r="O104" s="30">
        <v>338960.73</v>
      </c>
      <c r="P104" s="31"/>
      <c r="Q104" s="27" t="str">
        <f t="shared" si="2"/>
        <v>F2</v>
      </c>
      <c r="R104" s="28">
        <f t="shared" si="3"/>
        <v>0</v>
      </c>
    </row>
    <row r="105" spans="1:18" ht="140.25" hidden="1" x14ac:dyDescent="0.25">
      <c r="A105" s="29" t="s">
        <v>66</v>
      </c>
      <c r="B105" s="29" t="s">
        <v>116</v>
      </c>
      <c r="C105" s="29" t="s">
        <v>177</v>
      </c>
      <c r="D105" s="29" t="s">
        <v>185</v>
      </c>
      <c r="E105" s="29" t="s">
        <v>186</v>
      </c>
      <c r="F105" s="29" t="s">
        <v>120</v>
      </c>
      <c r="G105" s="29" t="s">
        <v>69</v>
      </c>
      <c r="H105" s="29" t="s">
        <v>92</v>
      </c>
      <c r="I105" s="29" t="s">
        <v>167</v>
      </c>
      <c r="J105" s="29" t="s">
        <v>168</v>
      </c>
      <c r="K105" s="29" t="s">
        <v>70</v>
      </c>
      <c r="L105" s="29" t="s">
        <v>71</v>
      </c>
      <c r="M105" s="29" t="s">
        <v>187</v>
      </c>
      <c r="N105" s="29" t="s">
        <v>188</v>
      </c>
      <c r="O105" s="30">
        <v>294299.81</v>
      </c>
      <c r="P105" s="31">
        <v>294299.8</v>
      </c>
      <c r="Q105" s="27" t="str">
        <f t="shared" si="2"/>
        <v>F2</v>
      </c>
      <c r="R105" s="28">
        <f t="shared" si="3"/>
        <v>99.999996602104503</v>
      </c>
    </row>
    <row r="106" spans="1:18" ht="140.25" hidden="1" x14ac:dyDescent="0.25">
      <c r="A106" s="29" t="s">
        <v>66</v>
      </c>
      <c r="B106" s="29" t="s">
        <v>116</v>
      </c>
      <c r="C106" s="29" t="s">
        <v>177</v>
      </c>
      <c r="D106" s="29" t="s">
        <v>185</v>
      </c>
      <c r="E106" s="29" t="s">
        <v>186</v>
      </c>
      <c r="F106" s="29" t="s">
        <v>120</v>
      </c>
      <c r="G106" s="29" t="s">
        <v>69</v>
      </c>
      <c r="H106" s="29" t="s">
        <v>92</v>
      </c>
      <c r="I106" s="29" t="s">
        <v>167</v>
      </c>
      <c r="J106" s="29" t="s">
        <v>168</v>
      </c>
      <c r="K106" s="29" t="s">
        <v>74</v>
      </c>
      <c r="L106" s="29" t="s">
        <v>75</v>
      </c>
      <c r="M106" s="29" t="s">
        <v>187</v>
      </c>
      <c r="N106" s="29" t="s">
        <v>188</v>
      </c>
      <c r="O106" s="30">
        <v>4102088.1</v>
      </c>
      <c r="P106" s="31">
        <v>4102088.1</v>
      </c>
      <c r="Q106" s="27" t="str">
        <f t="shared" si="2"/>
        <v>F2</v>
      </c>
      <c r="R106" s="28">
        <f t="shared" si="3"/>
        <v>100</v>
      </c>
    </row>
    <row r="107" spans="1:18" ht="140.25" hidden="1" x14ac:dyDescent="0.25">
      <c r="A107" s="29" t="s">
        <v>66</v>
      </c>
      <c r="B107" s="29" t="s">
        <v>116</v>
      </c>
      <c r="C107" s="29" t="s">
        <v>177</v>
      </c>
      <c r="D107" s="29" t="s">
        <v>185</v>
      </c>
      <c r="E107" s="29" t="s">
        <v>186</v>
      </c>
      <c r="F107" s="29" t="s">
        <v>120</v>
      </c>
      <c r="G107" s="29" t="s">
        <v>69</v>
      </c>
      <c r="H107" s="29" t="s">
        <v>92</v>
      </c>
      <c r="I107" s="29" t="s">
        <v>169</v>
      </c>
      <c r="J107" s="29" t="s">
        <v>170</v>
      </c>
      <c r="K107" s="29" t="s">
        <v>70</v>
      </c>
      <c r="L107" s="29" t="s">
        <v>71</v>
      </c>
      <c r="M107" s="29" t="s">
        <v>187</v>
      </c>
      <c r="N107" s="29" t="s">
        <v>188</v>
      </c>
      <c r="O107" s="30">
        <v>61365.05</v>
      </c>
      <c r="P107" s="31">
        <v>61301.71</v>
      </c>
      <c r="Q107" s="27" t="str">
        <f t="shared" si="2"/>
        <v>F2</v>
      </c>
      <c r="R107" s="28">
        <f t="shared" si="3"/>
        <v>99.89678163710451</v>
      </c>
    </row>
    <row r="108" spans="1:18" ht="140.25" hidden="1" x14ac:dyDescent="0.25">
      <c r="A108" s="29" t="s">
        <v>66</v>
      </c>
      <c r="B108" s="29" t="s">
        <v>116</v>
      </c>
      <c r="C108" s="29" t="s">
        <v>177</v>
      </c>
      <c r="D108" s="29" t="s">
        <v>185</v>
      </c>
      <c r="E108" s="29" t="s">
        <v>186</v>
      </c>
      <c r="F108" s="29" t="s">
        <v>120</v>
      </c>
      <c r="G108" s="29" t="s">
        <v>69</v>
      </c>
      <c r="H108" s="29" t="s">
        <v>92</v>
      </c>
      <c r="I108" s="29" t="s">
        <v>169</v>
      </c>
      <c r="J108" s="29" t="s">
        <v>170</v>
      </c>
      <c r="K108" s="29" t="s">
        <v>74</v>
      </c>
      <c r="L108" s="29" t="s">
        <v>75</v>
      </c>
      <c r="M108" s="29" t="s">
        <v>187</v>
      </c>
      <c r="N108" s="29" t="s">
        <v>188</v>
      </c>
      <c r="O108" s="30">
        <v>855334.75</v>
      </c>
      <c r="P108" s="31">
        <v>854458.86</v>
      </c>
      <c r="Q108" s="27" t="str">
        <f t="shared" si="2"/>
        <v>F2</v>
      </c>
      <c r="R108" s="28">
        <f t="shared" si="3"/>
        <v>99.897596818087891</v>
      </c>
    </row>
    <row r="109" spans="1:18" ht="140.25" hidden="1" x14ac:dyDescent="0.25">
      <c r="A109" s="29" t="s">
        <v>66</v>
      </c>
      <c r="B109" s="29" t="s">
        <v>116</v>
      </c>
      <c r="C109" s="29" t="s">
        <v>177</v>
      </c>
      <c r="D109" s="29" t="s">
        <v>185</v>
      </c>
      <c r="E109" s="29" t="s">
        <v>186</v>
      </c>
      <c r="F109" s="29" t="s">
        <v>120</v>
      </c>
      <c r="G109" s="29" t="s">
        <v>69</v>
      </c>
      <c r="H109" s="29" t="s">
        <v>92</v>
      </c>
      <c r="I109" s="29" t="s">
        <v>195</v>
      </c>
      <c r="J109" s="29" t="s">
        <v>196</v>
      </c>
      <c r="K109" s="29" t="s">
        <v>70</v>
      </c>
      <c r="L109" s="29" t="s">
        <v>71</v>
      </c>
      <c r="M109" s="29" t="s">
        <v>187</v>
      </c>
      <c r="N109" s="29" t="s">
        <v>188</v>
      </c>
      <c r="O109" s="30">
        <v>44164.13</v>
      </c>
      <c r="P109" s="31">
        <v>44038.720000000001</v>
      </c>
      <c r="Q109" s="27" t="str">
        <f t="shared" si="2"/>
        <v>F2</v>
      </c>
      <c r="R109" s="28">
        <f t="shared" si="3"/>
        <v>99.716036521040948</v>
      </c>
    </row>
    <row r="110" spans="1:18" ht="140.25" hidden="1" x14ac:dyDescent="0.25">
      <c r="A110" s="29" t="s">
        <v>66</v>
      </c>
      <c r="B110" s="29" t="s">
        <v>116</v>
      </c>
      <c r="C110" s="29" t="s">
        <v>177</v>
      </c>
      <c r="D110" s="29" t="s">
        <v>185</v>
      </c>
      <c r="E110" s="29" t="s">
        <v>186</v>
      </c>
      <c r="F110" s="29" t="s">
        <v>120</v>
      </c>
      <c r="G110" s="29" t="s">
        <v>69</v>
      </c>
      <c r="H110" s="29" t="s">
        <v>92</v>
      </c>
      <c r="I110" s="29" t="s">
        <v>195</v>
      </c>
      <c r="J110" s="29" t="s">
        <v>196</v>
      </c>
      <c r="K110" s="29" t="s">
        <v>74</v>
      </c>
      <c r="L110" s="29" t="s">
        <v>75</v>
      </c>
      <c r="M110" s="29" t="s">
        <v>187</v>
      </c>
      <c r="N110" s="29" t="s">
        <v>188</v>
      </c>
      <c r="O110" s="30">
        <v>615580.27</v>
      </c>
      <c r="P110" s="31">
        <v>613837.25</v>
      </c>
      <c r="Q110" s="27" t="str">
        <f t="shared" si="2"/>
        <v>F2</v>
      </c>
      <c r="R110" s="28">
        <f t="shared" si="3"/>
        <v>99.716849274587688</v>
      </c>
    </row>
    <row r="111" spans="1:18" ht="140.25" hidden="1" x14ac:dyDescent="0.25">
      <c r="A111" s="29" t="s">
        <v>66</v>
      </c>
      <c r="B111" s="29" t="s">
        <v>116</v>
      </c>
      <c r="C111" s="29" t="s">
        <v>177</v>
      </c>
      <c r="D111" s="29" t="s">
        <v>185</v>
      </c>
      <c r="E111" s="29" t="s">
        <v>186</v>
      </c>
      <c r="F111" s="29" t="s">
        <v>120</v>
      </c>
      <c r="G111" s="29" t="s">
        <v>69</v>
      </c>
      <c r="H111" s="29" t="s">
        <v>92</v>
      </c>
      <c r="I111" s="29" t="s">
        <v>197</v>
      </c>
      <c r="J111" s="29" t="s">
        <v>198</v>
      </c>
      <c r="K111" s="29" t="s">
        <v>70</v>
      </c>
      <c r="L111" s="29" t="s">
        <v>71</v>
      </c>
      <c r="M111" s="29" t="s">
        <v>187</v>
      </c>
      <c r="N111" s="29" t="s">
        <v>188</v>
      </c>
      <c r="O111" s="30">
        <v>19879.509999999998</v>
      </c>
      <c r="P111" s="31">
        <v>19879.509999999998</v>
      </c>
      <c r="Q111" s="27" t="str">
        <f t="shared" si="2"/>
        <v>F2</v>
      </c>
      <c r="R111" s="28">
        <f t="shared" si="3"/>
        <v>100</v>
      </c>
    </row>
    <row r="112" spans="1:18" ht="140.25" hidden="1" x14ac:dyDescent="0.25">
      <c r="A112" s="29" t="s">
        <v>66</v>
      </c>
      <c r="B112" s="29" t="s">
        <v>116</v>
      </c>
      <c r="C112" s="29" t="s">
        <v>177</v>
      </c>
      <c r="D112" s="29" t="s">
        <v>185</v>
      </c>
      <c r="E112" s="29" t="s">
        <v>186</v>
      </c>
      <c r="F112" s="29" t="s">
        <v>120</v>
      </c>
      <c r="G112" s="29" t="s">
        <v>69</v>
      </c>
      <c r="H112" s="29" t="s">
        <v>92</v>
      </c>
      <c r="I112" s="29" t="s">
        <v>197</v>
      </c>
      <c r="J112" s="29" t="s">
        <v>198</v>
      </c>
      <c r="K112" s="29" t="s">
        <v>74</v>
      </c>
      <c r="L112" s="29" t="s">
        <v>75</v>
      </c>
      <c r="M112" s="29" t="s">
        <v>187</v>
      </c>
      <c r="N112" s="29" t="s">
        <v>188</v>
      </c>
      <c r="O112" s="30">
        <v>277089.87</v>
      </c>
      <c r="P112" s="31">
        <v>277089.87</v>
      </c>
      <c r="Q112" s="27" t="str">
        <f t="shared" si="2"/>
        <v>F2</v>
      </c>
      <c r="R112" s="28">
        <f t="shared" si="3"/>
        <v>100</v>
      </c>
    </row>
    <row r="113" spans="1:18" ht="140.25" hidden="1" x14ac:dyDescent="0.25">
      <c r="A113" s="29" t="s">
        <v>66</v>
      </c>
      <c r="B113" s="29" t="s">
        <v>116</v>
      </c>
      <c r="C113" s="29" t="s">
        <v>177</v>
      </c>
      <c r="D113" s="29" t="s">
        <v>185</v>
      </c>
      <c r="E113" s="29" t="s">
        <v>186</v>
      </c>
      <c r="F113" s="29" t="s">
        <v>120</v>
      </c>
      <c r="G113" s="29" t="s">
        <v>69</v>
      </c>
      <c r="H113" s="29" t="s">
        <v>92</v>
      </c>
      <c r="I113" s="29" t="s">
        <v>171</v>
      </c>
      <c r="J113" s="29" t="s">
        <v>172</v>
      </c>
      <c r="K113" s="29" t="s">
        <v>70</v>
      </c>
      <c r="L113" s="29" t="s">
        <v>71</v>
      </c>
      <c r="M113" s="29" t="s">
        <v>187</v>
      </c>
      <c r="N113" s="29" t="s">
        <v>188</v>
      </c>
      <c r="O113" s="30">
        <v>55666.76</v>
      </c>
      <c r="P113" s="31">
        <v>55666.76</v>
      </c>
      <c r="Q113" s="27" t="str">
        <f t="shared" si="2"/>
        <v>F2</v>
      </c>
      <c r="R113" s="28">
        <f t="shared" si="3"/>
        <v>100</v>
      </c>
    </row>
    <row r="114" spans="1:18" ht="140.25" hidden="1" x14ac:dyDescent="0.25">
      <c r="A114" s="29" t="s">
        <v>66</v>
      </c>
      <c r="B114" s="29" t="s">
        <v>116</v>
      </c>
      <c r="C114" s="29" t="s">
        <v>177</v>
      </c>
      <c r="D114" s="29" t="s">
        <v>185</v>
      </c>
      <c r="E114" s="29" t="s">
        <v>186</v>
      </c>
      <c r="F114" s="29" t="s">
        <v>120</v>
      </c>
      <c r="G114" s="29" t="s">
        <v>69</v>
      </c>
      <c r="H114" s="29" t="s">
        <v>92</v>
      </c>
      <c r="I114" s="29" t="s">
        <v>171</v>
      </c>
      <c r="J114" s="29" t="s">
        <v>172</v>
      </c>
      <c r="K114" s="29" t="s">
        <v>74</v>
      </c>
      <c r="L114" s="29" t="s">
        <v>75</v>
      </c>
      <c r="M114" s="29" t="s">
        <v>187</v>
      </c>
      <c r="N114" s="29" t="s">
        <v>188</v>
      </c>
      <c r="O114" s="30">
        <v>775909.3</v>
      </c>
      <c r="P114" s="31">
        <v>775909.3</v>
      </c>
      <c r="Q114" s="27" t="str">
        <f t="shared" si="2"/>
        <v>F2</v>
      </c>
      <c r="R114" s="28">
        <f t="shared" si="3"/>
        <v>100</v>
      </c>
    </row>
    <row r="115" spans="1:18" ht="153" hidden="1" x14ac:dyDescent="0.25">
      <c r="A115" s="29" t="s">
        <v>66</v>
      </c>
      <c r="B115" s="29" t="s">
        <v>116</v>
      </c>
      <c r="C115" s="29" t="s">
        <v>177</v>
      </c>
      <c r="D115" s="29" t="s">
        <v>199</v>
      </c>
      <c r="E115" s="29" t="s">
        <v>200</v>
      </c>
      <c r="F115" s="29" t="s">
        <v>120</v>
      </c>
      <c r="G115" s="29" t="s">
        <v>69</v>
      </c>
      <c r="H115" s="29" t="s">
        <v>92</v>
      </c>
      <c r="I115" s="29" t="s">
        <v>123</v>
      </c>
      <c r="J115" s="29" t="s">
        <v>124</v>
      </c>
      <c r="K115" s="29" t="s">
        <v>70</v>
      </c>
      <c r="L115" s="29" t="s">
        <v>71</v>
      </c>
      <c r="M115" s="29" t="s">
        <v>201</v>
      </c>
      <c r="N115" s="29" t="s">
        <v>202</v>
      </c>
      <c r="O115" s="30">
        <v>1602173.81</v>
      </c>
      <c r="P115" s="31">
        <v>1558543.43</v>
      </c>
      <c r="Q115" s="27" t="str">
        <f t="shared" si="2"/>
        <v>F2</v>
      </c>
      <c r="R115" s="28">
        <f t="shared" si="3"/>
        <v>97.276801073161963</v>
      </c>
    </row>
    <row r="116" spans="1:18" ht="153" hidden="1" x14ac:dyDescent="0.25">
      <c r="A116" s="29" t="s">
        <v>66</v>
      </c>
      <c r="B116" s="29" t="s">
        <v>116</v>
      </c>
      <c r="C116" s="29" t="s">
        <v>177</v>
      </c>
      <c r="D116" s="29" t="s">
        <v>199</v>
      </c>
      <c r="E116" s="29" t="s">
        <v>200</v>
      </c>
      <c r="F116" s="29" t="s">
        <v>120</v>
      </c>
      <c r="G116" s="29" t="s">
        <v>69</v>
      </c>
      <c r="H116" s="29" t="s">
        <v>92</v>
      </c>
      <c r="I116" s="29" t="s">
        <v>123</v>
      </c>
      <c r="J116" s="29" t="s">
        <v>124</v>
      </c>
      <c r="K116" s="29" t="s">
        <v>74</v>
      </c>
      <c r="L116" s="29" t="s">
        <v>75</v>
      </c>
      <c r="M116" s="29" t="s">
        <v>201</v>
      </c>
      <c r="N116" s="29" t="s">
        <v>202</v>
      </c>
      <c r="O116" s="30">
        <v>21723903.210000001</v>
      </c>
      <c r="P116" s="31">
        <v>21723882.52</v>
      </c>
      <c r="Q116" s="27" t="str">
        <f t="shared" si="2"/>
        <v>F2</v>
      </c>
      <c r="R116" s="28">
        <f t="shared" si="3"/>
        <v>99.999904759288412</v>
      </c>
    </row>
    <row r="117" spans="1:18" ht="204" hidden="1" x14ac:dyDescent="0.25">
      <c r="A117" s="29" t="s">
        <v>66</v>
      </c>
      <c r="B117" s="29" t="s">
        <v>116</v>
      </c>
      <c r="C117" s="29" t="s">
        <v>203</v>
      </c>
      <c r="D117" s="29" t="s">
        <v>204</v>
      </c>
      <c r="E117" s="29" t="s">
        <v>205</v>
      </c>
      <c r="F117" s="29" t="s">
        <v>206</v>
      </c>
      <c r="G117" s="32" t="s">
        <v>207</v>
      </c>
      <c r="H117" s="33" t="s">
        <v>208</v>
      </c>
      <c r="I117" s="29" t="s">
        <v>69</v>
      </c>
      <c r="J117" s="29"/>
      <c r="K117" s="29" t="s">
        <v>209</v>
      </c>
      <c r="L117" s="29" t="s">
        <v>210</v>
      </c>
      <c r="M117" s="29" t="s">
        <v>69</v>
      </c>
      <c r="N117" s="29" t="s">
        <v>92</v>
      </c>
      <c r="O117" s="30">
        <v>10197848.640000001</v>
      </c>
      <c r="P117" s="31">
        <v>10197848.640000001</v>
      </c>
      <c r="Q117" s="27" t="str">
        <f t="shared" si="2"/>
        <v>P2</v>
      </c>
      <c r="R117" s="28">
        <f t="shared" si="3"/>
        <v>100</v>
      </c>
    </row>
    <row r="118" spans="1:18" ht="204" hidden="1" x14ac:dyDescent="0.25">
      <c r="A118" s="29" t="s">
        <v>66</v>
      </c>
      <c r="B118" s="29" t="s">
        <v>116</v>
      </c>
      <c r="C118" s="29" t="s">
        <v>203</v>
      </c>
      <c r="D118" s="29" t="s">
        <v>204</v>
      </c>
      <c r="E118" s="29" t="s">
        <v>205</v>
      </c>
      <c r="F118" s="29" t="s">
        <v>206</v>
      </c>
      <c r="G118" s="32" t="s">
        <v>207</v>
      </c>
      <c r="H118" s="33" t="s">
        <v>208</v>
      </c>
      <c r="I118" s="29" t="s">
        <v>69</v>
      </c>
      <c r="J118" s="29"/>
      <c r="K118" s="29" t="s">
        <v>209</v>
      </c>
      <c r="L118" s="29" t="s">
        <v>210</v>
      </c>
      <c r="M118" s="29" t="s">
        <v>211</v>
      </c>
      <c r="N118" s="29" t="s">
        <v>212</v>
      </c>
      <c r="O118" s="30">
        <v>789988.5</v>
      </c>
      <c r="P118" s="31">
        <v>789988.5</v>
      </c>
      <c r="Q118" s="27" t="str">
        <f t="shared" si="2"/>
        <v>P2</v>
      </c>
      <c r="R118" s="28">
        <f t="shared" si="3"/>
        <v>100</v>
      </c>
    </row>
    <row r="119" spans="1:18" ht="204" hidden="1" x14ac:dyDescent="0.25">
      <c r="A119" s="29" t="s">
        <v>66</v>
      </c>
      <c r="B119" s="29" t="s">
        <v>116</v>
      </c>
      <c r="C119" s="29" t="s">
        <v>203</v>
      </c>
      <c r="D119" s="29" t="s">
        <v>204</v>
      </c>
      <c r="E119" s="29" t="s">
        <v>205</v>
      </c>
      <c r="F119" s="29" t="s">
        <v>206</v>
      </c>
      <c r="G119" s="32" t="s">
        <v>207</v>
      </c>
      <c r="H119" s="33" t="s">
        <v>208</v>
      </c>
      <c r="I119" s="29" t="s">
        <v>69</v>
      </c>
      <c r="J119" s="29"/>
      <c r="K119" s="29" t="s">
        <v>213</v>
      </c>
      <c r="L119" s="29" t="s">
        <v>214</v>
      </c>
      <c r="M119" s="29" t="s">
        <v>211</v>
      </c>
      <c r="N119" s="29" t="s">
        <v>212</v>
      </c>
      <c r="O119" s="30">
        <v>78208861</v>
      </c>
      <c r="P119" s="31">
        <v>78208861</v>
      </c>
      <c r="Q119" s="27" t="str">
        <f t="shared" si="2"/>
        <v>P2</v>
      </c>
      <c r="R119" s="28">
        <f t="shared" si="3"/>
        <v>100</v>
      </c>
    </row>
    <row r="120" spans="1:18" ht="140.25" hidden="1" x14ac:dyDescent="0.25">
      <c r="A120" s="29" t="s">
        <v>66</v>
      </c>
      <c r="B120" s="29" t="s">
        <v>116</v>
      </c>
      <c r="C120" s="29" t="s">
        <v>215</v>
      </c>
      <c r="D120" s="29" t="s">
        <v>216</v>
      </c>
      <c r="E120" s="29" t="s">
        <v>217</v>
      </c>
      <c r="F120" s="29" t="s">
        <v>206</v>
      </c>
      <c r="G120" s="32" t="s">
        <v>218</v>
      </c>
      <c r="H120" s="33" t="s">
        <v>219</v>
      </c>
      <c r="I120" s="29" t="s">
        <v>69</v>
      </c>
      <c r="J120" s="29"/>
      <c r="K120" s="29" t="s">
        <v>209</v>
      </c>
      <c r="L120" s="29" t="s">
        <v>210</v>
      </c>
      <c r="M120" s="29" t="s">
        <v>69</v>
      </c>
      <c r="N120" s="29" t="s">
        <v>92</v>
      </c>
      <c r="O120" s="30">
        <v>177444839.72999999</v>
      </c>
      <c r="P120" s="31">
        <v>177444839.72999999</v>
      </c>
      <c r="Q120" s="27" t="str">
        <f t="shared" si="2"/>
        <v>E1</v>
      </c>
      <c r="R120" s="28">
        <f t="shared" si="3"/>
        <v>100</v>
      </c>
    </row>
    <row r="121" spans="1:18" ht="140.25" hidden="1" x14ac:dyDescent="0.25">
      <c r="A121" s="29" t="s">
        <v>66</v>
      </c>
      <c r="B121" s="29" t="s">
        <v>116</v>
      </c>
      <c r="C121" s="29" t="s">
        <v>215</v>
      </c>
      <c r="D121" s="29" t="s">
        <v>216</v>
      </c>
      <c r="E121" s="29" t="s">
        <v>217</v>
      </c>
      <c r="F121" s="29" t="s">
        <v>206</v>
      </c>
      <c r="G121" s="32" t="s">
        <v>218</v>
      </c>
      <c r="H121" s="33" t="s">
        <v>219</v>
      </c>
      <c r="I121" s="29" t="s">
        <v>69</v>
      </c>
      <c r="J121" s="29"/>
      <c r="K121" s="29" t="s">
        <v>209</v>
      </c>
      <c r="L121" s="29" t="s">
        <v>210</v>
      </c>
      <c r="M121" s="29" t="s">
        <v>220</v>
      </c>
      <c r="N121" s="29" t="s">
        <v>221</v>
      </c>
      <c r="O121" s="30">
        <v>15890289.48</v>
      </c>
      <c r="P121" s="31">
        <v>15890289.470000001</v>
      </c>
      <c r="Q121" s="27" t="str">
        <f t="shared" si="2"/>
        <v>E1</v>
      </c>
      <c r="R121" s="28">
        <f t="shared" si="3"/>
        <v>99.99999993706848</v>
      </c>
    </row>
    <row r="122" spans="1:18" ht="140.25" hidden="1" x14ac:dyDescent="0.25">
      <c r="A122" s="29" t="s">
        <v>66</v>
      </c>
      <c r="B122" s="29" t="s">
        <v>116</v>
      </c>
      <c r="C122" s="29" t="s">
        <v>215</v>
      </c>
      <c r="D122" s="29" t="s">
        <v>216</v>
      </c>
      <c r="E122" s="29" t="s">
        <v>217</v>
      </c>
      <c r="F122" s="29" t="s">
        <v>206</v>
      </c>
      <c r="G122" s="32" t="s">
        <v>218</v>
      </c>
      <c r="H122" s="33" t="s">
        <v>219</v>
      </c>
      <c r="I122" s="29" t="s">
        <v>69</v>
      </c>
      <c r="J122" s="29"/>
      <c r="K122" s="29" t="s">
        <v>213</v>
      </c>
      <c r="L122" s="29" t="s">
        <v>214</v>
      </c>
      <c r="M122" s="29" t="s">
        <v>220</v>
      </c>
      <c r="N122" s="29" t="s">
        <v>221</v>
      </c>
      <c r="O122" s="30">
        <v>301915500</v>
      </c>
      <c r="P122" s="31">
        <v>301915500</v>
      </c>
      <c r="Q122" s="27" t="str">
        <f t="shared" si="2"/>
        <v>E1</v>
      </c>
      <c r="R122" s="28">
        <f t="shared" si="3"/>
        <v>100</v>
      </c>
    </row>
    <row r="123" spans="1:18" ht="153" hidden="1" x14ac:dyDescent="0.25">
      <c r="A123" s="29" t="s">
        <v>66</v>
      </c>
      <c r="B123" s="29" t="s">
        <v>116</v>
      </c>
      <c r="C123" s="29" t="s">
        <v>222</v>
      </c>
      <c r="D123" s="29" t="s">
        <v>223</v>
      </c>
      <c r="E123" s="29" t="s">
        <v>224</v>
      </c>
      <c r="F123" s="29" t="s">
        <v>225</v>
      </c>
      <c r="G123" s="29" t="s">
        <v>69</v>
      </c>
      <c r="H123" s="29" t="s">
        <v>92</v>
      </c>
      <c r="I123" s="29" t="s">
        <v>69</v>
      </c>
      <c r="J123" s="29"/>
      <c r="K123" s="29" t="s">
        <v>209</v>
      </c>
      <c r="L123" s="29" t="s">
        <v>210</v>
      </c>
      <c r="M123" s="29" t="s">
        <v>69</v>
      </c>
      <c r="N123" s="29" t="s">
        <v>92</v>
      </c>
      <c r="O123" s="30">
        <v>117564312.08</v>
      </c>
      <c r="P123" s="31">
        <v>117563990.65000001</v>
      </c>
      <c r="Q123" s="27" t="str">
        <f t="shared" si="2"/>
        <v>P1</v>
      </c>
      <c r="R123" s="28">
        <f t="shared" si="3"/>
        <v>99.999726592199366</v>
      </c>
    </row>
    <row r="124" spans="1:18" ht="178.5" hidden="1" x14ac:dyDescent="0.25">
      <c r="A124" s="29" t="s">
        <v>66</v>
      </c>
      <c r="B124" s="29" t="s">
        <v>116</v>
      </c>
      <c r="C124" s="29" t="s">
        <v>222</v>
      </c>
      <c r="D124" s="29" t="s">
        <v>226</v>
      </c>
      <c r="E124" s="29" t="s">
        <v>227</v>
      </c>
      <c r="F124" s="29" t="s">
        <v>225</v>
      </c>
      <c r="G124" s="29" t="s">
        <v>69</v>
      </c>
      <c r="H124" s="29" t="s">
        <v>92</v>
      </c>
      <c r="I124" s="29" t="s">
        <v>69</v>
      </c>
      <c r="J124" s="29"/>
      <c r="K124" s="29" t="s">
        <v>209</v>
      </c>
      <c r="L124" s="29" t="s">
        <v>210</v>
      </c>
      <c r="M124" s="29" t="s">
        <v>69</v>
      </c>
      <c r="N124" s="29" t="s">
        <v>92</v>
      </c>
      <c r="O124" s="30">
        <v>92242868.180000007</v>
      </c>
      <c r="P124" s="31">
        <v>92242868.180000007</v>
      </c>
      <c r="Q124" s="27" t="str">
        <f t="shared" si="2"/>
        <v>P1</v>
      </c>
      <c r="R124" s="28">
        <f t="shared" si="3"/>
        <v>100</v>
      </c>
    </row>
    <row r="125" spans="1:18" ht="204" hidden="1" x14ac:dyDescent="0.25">
      <c r="A125" s="29" t="s">
        <v>66</v>
      </c>
      <c r="B125" s="29" t="s">
        <v>116</v>
      </c>
      <c r="C125" s="29" t="s">
        <v>222</v>
      </c>
      <c r="D125" s="29" t="s">
        <v>228</v>
      </c>
      <c r="E125" s="29" t="s">
        <v>229</v>
      </c>
      <c r="F125" s="29" t="s">
        <v>230</v>
      </c>
      <c r="G125" s="29" t="s">
        <v>231</v>
      </c>
      <c r="H125" s="29" t="s">
        <v>232</v>
      </c>
      <c r="I125" s="29" t="s">
        <v>69</v>
      </c>
      <c r="J125" s="29"/>
      <c r="K125" s="29" t="s">
        <v>70</v>
      </c>
      <c r="L125" s="29" t="s">
        <v>71</v>
      </c>
      <c r="M125" s="29" t="s">
        <v>69</v>
      </c>
      <c r="N125" s="29" t="s">
        <v>92</v>
      </c>
      <c r="O125" s="30">
        <v>35902331.100000001</v>
      </c>
      <c r="P125" s="31">
        <v>35902331.100000001</v>
      </c>
      <c r="Q125" s="27" t="str">
        <f t="shared" si="2"/>
        <v>F1</v>
      </c>
      <c r="R125" s="28">
        <f t="shared" si="3"/>
        <v>100</v>
      </c>
    </row>
    <row r="126" spans="1:18" ht="178.5" hidden="1" x14ac:dyDescent="0.25">
      <c r="A126" s="29" t="s">
        <v>66</v>
      </c>
      <c r="B126" s="29" t="s">
        <v>116</v>
      </c>
      <c r="C126" s="29" t="s">
        <v>222</v>
      </c>
      <c r="D126" s="29" t="s">
        <v>233</v>
      </c>
      <c r="E126" s="29" t="s">
        <v>234</v>
      </c>
      <c r="F126" s="29" t="s">
        <v>230</v>
      </c>
      <c r="G126" s="29" t="s">
        <v>69</v>
      </c>
      <c r="H126" s="29" t="s">
        <v>92</v>
      </c>
      <c r="I126" s="29" t="s">
        <v>69</v>
      </c>
      <c r="J126" s="29"/>
      <c r="K126" s="29" t="s">
        <v>70</v>
      </c>
      <c r="L126" s="29" t="s">
        <v>71</v>
      </c>
      <c r="M126" s="29" t="s">
        <v>69</v>
      </c>
      <c r="N126" s="29" t="s">
        <v>92</v>
      </c>
      <c r="O126" s="30">
        <v>4223570.4000000004</v>
      </c>
      <c r="P126" s="31">
        <v>4223570.4000000004</v>
      </c>
      <c r="Q126" s="27" t="str">
        <f t="shared" si="2"/>
        <v>F1</v>
      </c>
      <c r="R126" s="28">
        <f t="shared" si="3"/>
        <v>100</v>
      </c>
    </row>
    <row r="127" spans="1:18" ht="178.5" hidden="1" x14ac:dyDescent="0.25">
      <c r="A127" s="29" t="s">
        <v>66</v>
      </c>
      <c r="B127" s="29" t="s">
        <v>116</v>
      </c>
      <c r="C127" s="29" t="s">
        <v>235</v>
      </c>
      <c r="D127" s="29" t="s">
        <v>236</v>
      </c>
      <c r="E127" s="29" t="s">
        <v>237</v>
      </c>
      <c r="F127" s="29" t="s">
        <v>206</v>
      </c>
      <c r="G127" s="32" t="s">
        <v>238</v>
      </c>
      <c r="H127" s="33" t="s">
        <v>239</v>
      </c>
      <c r="I127" s="29" t="s">
        <v>69</v>
      </c>
      <c r="J127" s="29"/>
      <c r="K127" s="29" t="s">
        <v>70</v>
      </c>
      <c r="L127" s="29" t="s">
        <v>71</v>
      </c>
      <c r="M127" s="29" t="s">
        <v>240</v>
      </c>
      <c r="N127" s="29" t="s">
        <v>241</v>
      </c>
      <c r="O127" s="30">
        <v>10206421.050000001</v>
      </c>
      <c r="P127" s="31">
        <v>10206421.050000001</v>
      </c>
      <c r="Q127" s="27" t="str">
        <f t="shared" si="2"/>
        <v>P5</v>
      </c>
      <c r="R127" s="28">
        <f t="shared" si="3"/>
        <v>100</v>
      </c>
    </row>
    <row r="128" spans="1:18" ht="178.5" hidden="1" x14ac:dyDescent="0.25">
      <c r="A128" s="29" t="s">
        <v>66</v>
      </c>
      <c r="B128" s="29" t="s">
        <v>116</v>
      </c>
      <c r="C128" s="29" t="s">
        <v>235</v>
      </c>
      <c r="D128" s="29" t="s">
        <v>236</v>
      </c>
      <c r="E128" s="29" t="s">
        <v>237</v>
      </c>
      <c r="F128" s="29" t="s">
        <v>206</v>
      </c>
      <c r="G128" s="32" t="s">
        <v>238</v>
      </c>
      <c r="H128" s="33" t="s">
        <v>239</v>
      </c>
      <c r="I128" s="29" t="s">
        <v>69</v>
      </c>
      <c r="J128" s="29"/>
      <c r="K128" s="29" t="s">
        <v>74</v>
      </c>
      <c r="L128" s="29" t="s">
        <v>75</v>
      </c>
      <c r="M128" s="29" t="s">
        <v>240</v>
      </c>
      <c r="N128" s="29" t="s">
        <v>241</v>
      </c>
      <c r="O128" s="30">
        <v>193922000</v>
      </c>
      <c r="P128" s="31">
        <v>193922000</v>
      </c>
      <c r="Q128" s="27" t="str">
        <f t="shared" si="2"/>
        <v>P5</v>
      </c>
      <c r="R128" s="28">
        <f t="shared" si="3"/>
        <v>100</v>
      </c>
    </row>
    <row r="129" spans="1:18" ht="25.5" hidden="1" x14ac:dyDescent="0.25">
      <c r="A129" s="23" t="s">
        <v>101</v>
      </c>
      <c r="B129" s="24" t="s">
        <v>242</v>
      </c>
      <c r="C129" s="24"/>
      <c r="D129" s="24"/>
      <c r="E129" s="24"/>
      <c r="F129" s="24"/>
      <c r="G129" s="24"/>
      <c r="H129" s="24"/>
      <c r="I129" s="24"/>
      <c r="J129" s="24"/>
      <c r="K129" s="24"/>
      <c r="L129" s="24"/>
      <c r="M129" s="24"/>
      <c r="N129" s="24"/>
      <c r="O129" s="25">
        <v>603996292.97000003</v>
      </c>
      <c r="P129" s="26">
        <v>579802352.12</v>
      </c>
      <c r="Q129" s="27" t="str">
        <f t="shared" si="2"/>
        <v/>
      </c>
      <c r="R129" s="28">
        <f t="shared" si="3"/>
        <v>95.994356069466519</v>
      </c>
    </row>
    <row r="130" spans="1:18" ht="204" hidden="1" x14ac:dyDescent="0.25">
      <c r="A130" s="29" t="s">
        <v>101</v>
      </c>
      <c r="B130" s="29" t="s">
        <v>242</v>
      </c>
      <c r="C130" s="29" t="s">
        <v>203</v>
      </c>
      <c r="D130" s="29" t="s">
        <v>204</v>
      </c>
      <c r="E130" s="29" t="s">
        <v>205</v>
      </c>
      <c r="F130" s="29" t="s">
        <v>81</v>
      </c>
      <c r="G130" s="32" t="s">
        <v>243</v>
      </c>
      <c r="H130" s="33" t="s">
        <v>244</v>
      </c>
      <c r="I130" s="29" t="s">
        <v>181</v>
      </c>
      <c r="J130" s="29" t="s">
        <v>182</v>
      </c>
      <c r="K130" s="29" t="s">
        <v>209</v>
      </c>
      <c r="L130" s="29" t="s">
        <v>210</v>
      </c>
      <c r="M130" s="29" t="s">
        <v>69</v>
      </c>
      <c r="N130" s="29" t="s">
        <v>92</v>
      </c>
      <c r="O130" s="30">
        <v>55431995.609999999</v>
      </c>
      <c r="P130" s="31">
        <v>31466608.66</v>
      </c>
      <c r="Q130" s="27" t="str">
        <f t="shared" si="2"/>
        <v>P2</v>
      </c>
      <c r="R130" s="28">
        <f t="shared" si="3"/>
        <v>56.766147986783622</v>
      </c>
    </row>
    <row r="131" spans="1:18" ht="204" hidden="1" x14ac:dyDescent="0.25">
      <c r="A131" s="29" t="s">
        <v>101</v>
      </c>
      <c r="B131" s="29" t="s">
        <v>242</v>
      </c>
      <c r="C131" s="29" t="s">
        <v>203</v>
      </c>
      <c r="D131" s="29" t="s">
        <v>204</v>
      </c>
      <c r="E131" s="29" t="s">
        <v>205</v>
      </c>
      <c r="F131" s="29" t="s">
        <v>81</v>
      </c>
      <c r="G131" s="32" t="s">
        <v>243</v>
      </c>
      <c r="H131" s="33" t="s">
        <v>244</v>
      </c>
      <c r="I131" s="29" t="s">
        <v>181</v>
      </c>
      <c r="J131" s="29" t="s">
        <v>182</v>
      </c>
      <c r="K131" s="29" t="s">
        <v>209</v>
      </c>
      <c r="L131" s="29" t="s">
        <v>210</v>
      </c>
      <c r="M131" s="29" t="s">
        <v>245</v>
      </c>
      <c r="N131" s="29" t="s">
        <v>246</v>
      </c>
      <c r="O131" s="30">
        <v>3260654.6</v>
      </c>
      <c r="P131" s="31">
        <v>3260654.58</v>
      </c>
      <c r="Q131" s="27" t="str">
        <f t="shared" si="2"/>
        <v>P2</v>
      </c>
      <c r="R131" s="28">
        <f t="shared" si="3"/>
        <v>99.999999386626229</v>
      </c>
    </row>
    <row r="132" spans="1:18" ht="204" hidden="1" x14ac:dyDescent="0.25">
      <c r="A132" s="29" t="s">
        <v>101</v>
      </c>
      <c r="B132" s="29" t="s">
        <v>242</v>
      </c>
      <c r="C132" s="29" t="s">
        <v>203</v>
      </c>
      <c r="D132" s="29" t="s">
        <v>204</v>
      </c>
      <c r="E132" s="29" t="s">
        <v>205</v>
      </c>
      <c r="F132" s="29" t="s">
        <v>81</v>
      </c>
      <c r="G132" s="32" t="s">
        <v>243</v>
      </c>
      <c r="H132" s="33" t="s">
        <v>244</v>
      </c>
      <c r="I132" s="29" t="s">
        <v>181</v>
      </c>
      <c r="J132" s="29" t="s">
        <v>182</v>
      </c>
      <c r="K132" s="29" t="s">
        <v>213</v>
      </c>
      <c r="L132" s="29" t="s">
        <v>214</v>
      </c>
      <c r="M132" s="29" t="s">
        <v>245</v>
      </c>
      <c r="N132" s="29" t="s">
        <v>246</v>
      </c>
      <c r="O132" s="30">
        <v>322804804.35000002</v>
      </c>
      <c r="P132" s="31">
        <v>322804804.32999998</v>
      </c>
      <c r="Q132" s="27" t="str">
        <f t="shared" si="2"/>
        <v>P2</v>
      </c>
      <c r="R132" s="28">
        <f t="shared" si="3"/>
        <v>99.999999993804295</v>
      </c>
    </row>
    <row r="133" spans="1:18" ht="204" hidden="1" x14ac:dyDescent="0.25">
      <c r="A133" s="29" t="s">
        <v>101</v>
      </c>
      <c r="B133" s="29" t="s">
        <v>242</v>
      </c>
      <c r="C133" s="29" t="s">
        <v>203</v>
      </c>
      <c r="D133" s="29" t="s">
        <v>204</v>
      </c>
      <c r="E133" s="29" t="s">
        <v>205</v>
      </c>
      <c r="F133" s="29" t="s">
        <v>81</v>
      </c>
      <c r="G133" s="32" t="s">
        <v>247</v>
      </c>
      <c r="H133" s="33" t="s">
        <v>248</v>
      </c>
      <c r="I133" s="29" t="s">
        <v>134</v>
      </c>
      <c r="J133" s="29" t="s">
        <v>135</v>
      </c>
      <c r="K133" s="29" t="s">
        <v>209</v>
      </c>
      <c r="L133" s="29" t="s">
        <v>210</v>
      </c>
      <c r="M133" s="29" t="s">
        <v>69</v>
      </c>
      <c r="N133" s="29" t="s">
        <v>92</v>
      </c>
      <c r="O133" s="30">
        <v>1834951.73</v>
      </c>
      <c r="P133" s="31">
        <v>1660277.37</v>
      </c>
      <c r="Q133" s="27" t="str">
        <f t="shared" si="2"/>
        <v>P2</v>
      </c>
      <c r="R133" s="28">
        <f t="shared" si="3"/>
        <v>90.480710901316201</v>
      </c>
    </row>
    <row r="134" spans="1:18" ht="204" hidden="1" x14ac:dyDescent="0.25">
      <c r="A134" s="29" t="s">
        <v>101</v>
      </c>
      <c r="B134" s="29" t="s">
        <v>242</v>
      </c>
      <c r="C134" s="29" t="s">
        <v>203</v>
      </c>
      <c r="D134" s="29" t="s">
        <v>204</v>
      </c>
      <c r="E134" s="29" t="s">
        <v>205</v>
      </c>
      <c r="F134" s="29" t="s">
        <v>81</v>
      </c>
      <c r="G134" s="32" t="s">
        <v>247</v>
      </c>
      <c r="H134" s="33" t="s">
        <v>248</v>
      </c>
      <c r="I134" s="29" t="s">
        <v>134</v>
      </c>
      <c r="J134" s="29" t="s">
        <v>135</v>
      </c>
      <c r="K134" s="29" t="s">
        <v>209</v>
      </c>
      <c r="L134" s="29" t="s">
        <v>210</v>
      </c>
      <c r="M134" s="29" t="s">
        <v>249</v>
      </c>
      <c r="N134" s="29" t="s">
        <v>250</v>
      </c>
      <c r="O134" s="30">
        <v>38175.1</v>
      </c>
      <c r="P134" s="31">
        <v>38175.1</v>
      </c>
      <c r="Q134" s="27" t="str">
        <f t="shared" si="2"/>
        <v>P2</v>
      </c>
      <c r="R134" s="28">
        <f t="shared" si="3"/>
        <v>100</v>
      </c>
    </row>
    <row r="135" spans="1:18" ht="204" hidden="1" x14ac:dyDescent="0.25">
      <c r="A135" s="29" t="s">
        <v>101</v>
      </c>
      <c r="B135" s="29" t="s">
        <v>242</v>
      </c>
      <c r="C135" s="29" t="s">
        <v>203</v>
      </c>
      <c r="D135" s="29" t="s">
        <v>204</v>
      </c>
      <c r="E135" s="29" t="s">
        <v>205</v>
      </c>
      <c r="F135" s="29" t="s">
        <v>81</v>
      </c>
      <c r="G135" s="32" t="s">
        <v>247</v>
      </c>
      <c r="H135" s="33" t="s">
        <v>248</v>
      </c>
      <c r="I135" s="29" t="s">
        <v>134</v>
      </c>
      <c r="J135" s="29" t="s">
        <v>135</v>
      </c>
      <c r="K135" s="29" t="s">
        <v>213</v>
      </c>
      <c r="L135" s="29" t="s">
        <v>214</v>
      </c>
      <c r="M135" s="29" t="s">
        <v>249</v>
      </c>
      <c r="N135" s="29" t="s">
        <v>250</v>
      </c>
      <c r="O135" s="30">
        <v>3779334.65</v>
      </c>
      <c r="P135" s="31">
        <v>3779334.65</v>
      </c>
      <c r="Q135" s="27" t="str">
        <f t="shared" si="2"/>
        <v>P2</v>
      </c>
      <c r="R135" s="28">
        <f t="shared" si="3"/>
        <v>100</v>
      </c>
    </row>
    <row r="136" spans="1:18" ht="204" hidden="1" x14ac:dyDescent="0.25">
      <c r="A136" s="29" t="s">
        <v>101</v>
      </c>
      <c r="B136" s="29" t="s">
        <v>242</v>
      </c>
      <c r="C136" s="29" t="s">
        <v>203</v>
      </c>
      <c r="D136" s="29" t="s">
        <v>204</v>
      </c>
      <c r="E136" s="29" t="s">
        <v>205</v>
      </c>
      <c r="F136" s="29" t="s">
        <v>81</v>
      </c>
      <c r="G136" s="32" t="s">
        <v>251</v>
      </c>
      <c r="H136" s="33" t="s">
        <v>252</v>
      </c>
      <c r="I136" s="29" t="s">
        <v>134</v>
      </c>
      <c r="J136" s="29" t="s">
        <v>135</v>
      </c>
      <c r="K136" s="29" t="s">
        <v>209</v>
      </c>
      <c r="L136" s="29" t="s">
        <v>210</v>
      </c>
      <c r="M136" s="29" t="s">
        <v>69</v>
      </c>
      <c r="N136" s="29" t="s">
        <v>92</v>
      </c>
      <c r="O136" s="30">
        <v>19465876.670000002</v>
      </c>
      <c r="P136" s="31">
        <v>19465876.670000002</v>
      </c>
      <c r="Q136" s="27" t="str">
        <f t="shared" si="2"/>
        <v>P2</v>
      </c>
      <c r="R136" s="28">
        <f t="shared" si="3"/>
        <v>100</v>
      </c>
    </row>
    <row r="137" spans="1:18" ht="216.75" hidden="1" x14ac:dyDescent="0.25">
      <c r="A137" s="29" t="s">
        <v>101</v>
      </c>
      <c r="B137" s="29" t="s">
        <v>242</v>
      </c>
      <c r="C137" s="29" t="s">
        <v>215</v>
      </c>
      <c r="D137" s="29" t="s">
        <v>253</v>
      </c>
      <c r="E137" s="29" t="s">
        <v>254</v>
      </c>
      <c r="F137" s="29" t="s">
        <v>120</v>
      </c>
      <c r="G137" s="29" t="s">
        <v>69</v>
      </c>
      <c r="H137" s="29" t="s">
        <v>92</v>
      </c>
      <c r="I137" s="29" t="s">
        <v>134</v>
      </c>
      <c r="J137" s="29" t="s">
        <v>135</v>
      </c>
      <c r="K137" s="29" t="s">
        <v>70</v>
      </c>
      <c r="L137" s="29" t="s">
        <v>71</v>
      </c>
      <c r="M137" s="29" t="s">
        <v>255</v>
      </c>
      <c r="N137" s="29" t="s">
        <v>256</v>
      </c>
      <c r="O137" s="30">
        <v>49346.52</v>
      </c>
      <c r="P137" s="31">
        <v>49346.52</v>
      </c>
      <c r="Q137" s="27" t="str">
        <f t="shared" si="2"/>
        <v>E1</v>
      </c>
      <c r="R137" s="28">
        <f t="shared" si="3"/>
        <v>100</v>
      </c>
    </row>
    <row r="138" spans="1:18" ht="216.75" hidden="1" x14ac:dyDescent="0.25">
      <c r="A138" s="29" t="s">
        <v>101</v>
      </c>
      <c r="B138" s="29" t="s">
        <v>242</v>
      </c>
      <c r="C138" s="29" t="s">
        <v>215</v>
      </c>
      <c r="D138" s="29" t="s">
        <v>253</v>
      </c>
      <c r="E138" s="29" t="s">
        <v>254</v>
      </c>
      <c r="F138" s="29" t="s">
        <v>120</v>
      </c>
      <c r="G138" s="29" t="s">
        <v>69</v>
      </c>
      <c r="H138" s="29" t="s">
        <v>92</v>
      </c>
      <c r="I138" s="29" t="s">
        <v>134</v>
      </c>
      <c r="J138" s="29" t="s">
        <v>135</v>
      </c>
      <c r="K138" s="29" t="s">
        <v>74</v>
      </c>
      <c r="L138" s="29" t="s">
        <v>75</v>
      </c>
      <c r="M138" s="29" t="s">
        <v>255</v>
      </c>
      <c r="N138" s="29" t="s">
        <v>256</v>
      </c>
      <c r="O138" s="30">
        <v>4885112.16</v>
      </c>
      <c r="P138" s="31">
        <v>4885112.16</v>
      </c>
      <c r="Q138" s="27" t="str">
        <f t="shared" si="2"/>
        <v>E1</v>
      </c>
      <c r="R138" s="28">
        <f t="shared" si="3"/>
        <v>100</v>
      </c>
    </row>
    <row r="139" spans="1:18" ht="216.75" hidden="1" x14ac:dyDescent="0.25">
      <c r="A139" s="29" t="s">
        <v>101</v>
      </c>
      <c r="B139" s="29" t="s">
        <v>242</v>
      </c>
      <c r="C139" s="29" t="s">
        <v>215</v>
      </c>
      <c r="D139" s="29" t="s">
        <v>253</v>
      </c>
      <c r="E139" s="29" t="s">
        <v>254</v>
      </c>
      <c r="F139" s="29" t="s">
        <v>120</v>
      </c>
      <c r="G139" s="29" t="s">
        <v>69</v>
      </c>
      <c r="H139" s="29" t="s">
        <v>92</v>
      </c>
      <c r="I139" s="29" t="s">
        <v>136</v>
      </c>
      <c r="J139" s="29" t="s">
        <v>137</v>
      </c>
      <c r="K139" s="29" t="s">
        <v>70</v>
      </c>
      <c r="L139" s="29" t="s">
        <v>71</v>
      </c>
      <c r="M139" s="29" t="s">
        <v>255</v>
      </c>
      <c r="N139" s="29" t="s">
        <v>256</v>
      </c>
      <c r="O139" s="30">
        <v>32556.12</v>
      </c>
      <c r="P139" s="31">
        <v>32556.12</v>
      </c>
      <c r="Q139" s="27" t="str">
        <f t="shared" si="2"/>
        <v>E1</v>
      </c>
      <c r="R139" s="28">
        <f t="shared" si="3"/>
        <v>100</v>
      </c>
    </row>
    <row r="140" spans="1:18" ht="216.75" hidden="1" x14ac:dyDescent="0.25">
      <c r="A140" s="29" t="s">
        <v>101</v>
      </c>
      <c r="B140" s="29" t="s">
        <v>242</v>
      </c>
      <c r="C140" s="29" t="s">
        <v>215</v>
      </c>
      <c r="D140" s="29" t="s">
        <v>253</v>
      </c>
      <c r="E140" s="29" t="s">
        <v>254</v>
      </c>
      <c r="F140" s="29" t="s">
        <v>120</v>
      </c>
      <c r="G140" s="29" t="s">
        <v>69</v>
      </c>
      <c r="H140" s="29" t="s">
        <v>92</v>
      </c>
      <c r="I140" s="29" t="s">
        <v>136</v>
      </c>
      <c r="J140" s="29" t="s">
        <v>137</v>
      </c>
      <c r="K140" s="29" t="s">
        <v>74</v>
      </c>
      <c r="L140" s="29" t="s">
        <v>75</v>
      </c>
      <c r="M140" s="29" t="s">
        <v>255</v>
      </c>
      <c r="N140" s="29" t="s">
        <v>256</v>
      </c>
      <c r="O140" s="30">
        <v>3222926.89</v>
      </c>
      <c r="P140" s="31">
        <v>3222926.89</v>
      </c>
      <c r="Q140" s="27" t="str">
        <f t="shared" si="2"/>
        <v>E1</v>
      </c>
      <c r="R140" s="28">
        <f t="shared" si="3"/>
        <v>100</v>
      </c>
    </row>
    <row r="141" spans="1:18" ht="216.75" hidden="1" x14ac:dyDescent="0.25">
      <c r="A141" s="29" t="s">
        <v>101</v>
      </c>
      <c r="B141" s="29" t="s">
        <v>242</v>
      </c>
      <c r="C141" s="29" t="s">
        <v>215</v>
      </c>
      <c r="D141" s="29" t="s">
        <v>253</v>
      </c>
      <c r="E141" s="29" t="s">
        <v>254</v>
      </c>
      <c r="F141" s="29" t="s">
        <v>120</v>
      </c>
      <c r="G141" s="29" t="s">
        <v>69</v>
      </c>
      <c r="H141" s="29" t="s">
        <v>92</v>
      </c>
      <c r="I141" s="29" t="s">
        <v>257</v>
      </c>
      <c r="J141" s="29" t="s">
        <v>258</v>
      </c>
      <c r="K141" s="29" t="s">
        <v>70</v>
      </c>
      <c r="L141" s="29" t="s">
        <v>71</v>
      </c>
      <c r="M141" s="29" t="s">
        <v>255</v>
      </c>
      <c r="N141" s="29" t="s">
        <v>256</v>
      </c>
      <c r="O141" s="30">
        <v>31458.85</v>
      </c>
      <c r="P141" s="31">
        <v>31458.85</v>
      </c>
      <c r="Q141" s="27" t="str">
        <f t="shared" si="2"/>
        <v>E1</v>
      </c>
      <c r="R141" s="28">
        <f t="shared" si="3"/>
        <v>100</v>
      </c>
    </row>
    <row r="142" spans="1:18" ht="216.75" hidden="1" x14ac:dyDescent="0.25">
      <c r="A142" s="29" t="s">
        <v>101</v>
      </c>
      <c r="B142" s="29" t="s">
        <v>242</v>
      </c>
      <c r="C142" s="29" t="s">
        <v>215</v>
      </c>
      <c r="D142" s="29" t="s">
        <v>253</v>
      </c>
      <c r="E142" s="29" t="s">
        <v>254</v>
      </c>
      <c r="F142" s="29" t="s">
        <v>120</v>
      </c>
      <c r="G142" s="29" t="s">
        <v>69</v>
      </c>
      <c r="H142" s="29" t="s">
        <v>92</v>
      </c>
      <c r="I142" s="29" t="s">
        <v>257</v>
      </c>
      <c r="J142" s="29" t="s">
        <v>258</v>
      </c>
      <c r="K142" s="29" t="s">
        <v>74</v>
      </c>
      <c r="L142" s="29" t="s">
        <v>75</v>
      </c>
      <c r="M142" s="29" t="s">
        <v>255</v>
      </c>
      <c r="N142" s="29" t="s">
        <v>256</v>
      </c>
      <c r="O142" s="30">
        <v>3114302.42</v>
      </c>
      <c r="P142" s="31">
        <v>3114302.42</v>
      </c>
      <c r="Q142" s="27" t="str">
        <f t="shared" si="2"/>
        <v>E1</v>
      </c>
      <c r="R142" s="28">
        <f t="shared" si="3"/>
        <v>100</v>
      </c>
    </row>
    <row r="143" spans="1:18" ht="216.75" hidden="1" x14ac:dyDescent="0.25">
      <c r="A143" s="29" t="s">
        <v>101</v>
      </c>
      <c r="B143" s="29" t="s">
        <v>242</v>
      </c>
      <c r="C143" s="29" t="s">
        <v>215</v>
      </c>
      <c r="D143" s="29" t="s">
        <v>253</v>
      </c>
      <c r="E143" s="29" t="s">
        <v>254</v>
      </c>
      <c r="F143" s="29" t="s">
        <v>120</v>
      </c>
      <c r="G143" s="29" t="s">
        <v>69</v>
      </c>
      <c r="H143" s="29" t="s">
        <v>92</v>
      </c>
      <c r="I143" s="29" t="s">
        <v>114</v>
      </c>
      <c r="J143" s="29" t="s">
        <v>115</v>
      </c>
      <c r="K143" s="29" t="s">
        <v>70</v>
      </c>
      <c r="L143" s="29" t="s">
        <v>71</v>
      </c>
      <c r="M143" s="29" t="s">
        <v>255</v>
      </c>
      <c r="N143" s="29" t="s">
        <v>256</v>
      </c>
      <c r="O143" s="30">
        <v>25231.06</v>
      </c>
      <c r="P143" s="31">
        <v>24769.4</v>
      </c>
      <c r="Q143" s="27" t="str">
        <f t="shared" si="2"/>
        <v>E1</v>
      </c>
      <c r="R143" s="28">
        <f t="shared" si="3"/>
        <v>98.170271086510041</v>
      </c>
    </row>
    <row r="144" spans="1:18" ht="216.75" hidden="1" x14ac:dyDescent="0.25">
      <c r="A144" s="29" t="s">
        <v>101</v>
      </c>
      <c r="B144" s="29" t="s">
        <v>242</v>
      </c>
      <c r="C144" s="29" t="s">
        <v>215</v>
      </c>
      <c r="D144" s="29" t="s">
        <v>253</v>
      </c>
      <c r="E144" s="29" t="s">
        <v>254</v>
      </c>
      <c r="F144" s="29" t="s">
        <v>120</v>
      </c>
      <c r="G144" s="29" t="s">
        <v>69</v>
      </c>
      <c r="H144" s="29" t="s">
        <v>92</v>
      </c>
      <c r="I144" s="29" t="s">
        <v>114</v>
      </c>
      <c r="J144" s="29" t="s">
        <v>115</v>
      </c>
      <c r="K144" s="29" t="s">
        <v>74</v>
      </c>
      <c r="L144" s="29" t="s">
        <v>75</v>
      </c>
      <c r="M144" s="29" t="s">
        <v>255</v>
      </c>
      <c r="N144" s="29" t="s">
        <v>256</v>
      </c>
      <c r="O144" s="30">
        <v>2497775.5699999998</v>
      </c>
      <c r="P144" s="31">
        <v>2452072.35</v>
      </c>
      <c r="Q144" s="27" t="str">
        <f t="shared" ref="Q144:Q207" si="4">MID(D144,4,2)</f>
        <v>E1</v>
      </c>
      <c r="R144" s="28">
        <f t="shared" ref="R144:R207" si="5">P144/O144*100</f>
        <v>98.17024313357345</v>
      </c>
    </row>
    <row r="145" spans="1:18" ht="216.75" hidden="1" x14ac:dyDescent="0.25">
      <c r="A145" s="29" t="s">
        <v>101</v>
      </c>
      <c r="B145" s="29" t="s">
        <v>242</v>
      </c>
      <c r="C145" s="29" t="s">
        <v>215</v>
      </c>
      <c r="D145" s="29" t="s">
        <v>253</v>
      </c>
      <c r="E145" s="29" t="s">
        <v>254</v>
      </c>
      <c r="F145" s="29" t="s">
        <v>259</v>
      </c>
      <c r="G145" s="29" t="s">
        <v>260</v>
      </c>
      <c r="H145" s="29" t="s">
        <v>261</v>
      </c>
      <c r="I145" s="29" t="s">
        <v>262</v>
      </c>
      <c r="J145" s="29" t="s">
        <v>263</v>
      </c>
      <c r="K145" s="29" t="s">
        <v>70</v>
      </c>
      <c r="L145" s="29" t="s">
        <v>71</v>
      </c>
      <c r="M145" s="29" t="s">
        <v>255</v>
      </c>
      <c r="N145" s="29" t="s">
        <v>256</v>
      </c>
      <c r="O145" s="30">
        <v>15931.66</v>
      </c>
      <c r="P145" s="31">
        <v>15931.66</v>
      </c>
      <c r="Q145" s="27" t="str">
        <f t="shared" si="4"/>
        <v>E1</v>
      </c>
      <c r="R145" s="28">
        <f t="shared" si="5"/>
        <v>100</v>
      </c>
    </row>
    <row r="146" spans="1:18" ht="216.75" hidden="1" x14ac:dyDescent="0.25">
      <c r="A146" s="29" t="s">
        <v>101</v>
      </c>
      <c r="B146" s="29" t="s">
        <v>242</v>
      </c>
      <c r="C146" s="29" t="s">
        <v>215</v>
      </c>
      <c r="D146" s="29" t="s">
        <v>253</v>
      </c>
      <c r="E146" s="29" t="s">
        <v>254</v>
      </c>
      <c r="F146" s="29" t="s">
        <v>259</v>
      </c>
      <c r="G146" s="29" t="s">
        <v>260</v>
      </c>
      <c r="H146" s="29" t="s">
        <v>261</v>
      </c>
      <c r="I146" s="29" t="s">
        <v>262</v>
      </c>
      <c r="J146" s="29" t="s">
        <v>263</v>
      </c>
      <c r="K146" s="29" t="s">
        <v>74</v>
      </c>
      <c r="L146" s="29" t="s">
        <v>75</v>
      </c>
      <c r="M146" s="29" t="s">
        <v>255</v>
      </c>
      <c r="N146" s="29" t="s">
        <v>256</v>
      </c>
      <c r="O146" s="30">
        <v>1577171.65</v>
      </c>
      <c r="P146" s="31">
        <v>1577171.65</v>
      </c>
      <c r="Q146" s="27" t="str">
        <f t="shared" si="4"/>
        <v>E1</v>
      </c>
      <c r="R146" s="28">
        <f t="shared" si="5"/>
        <v>100</v>
      </c>
    </row>
    <row r="147" spans="1:18" ht="191.25" hidden="1" x14ac:dyDescent="0.25">
      <c r="A147" s="29" t="s">
        <v>101</v>
      </c>
      <c r="B147" s="29" t="s">
        <v>242</v>
      </c>
      <c r="C147" s="29" t="s">
        <v>215</v>
      </c>
      <c r="D147" s="29" t="s">
        <v>264</v>
      </c>
      <c r="E147" s="29" t="s">
        <v>265</v>
      </c>
      <c r="F147" s="29" t="s">
        <v>259</v>
      </c>
      <c r="G147" s="29" t="s">
        <v>266</v>
      </c>
      <c r="H147" s="29" t="s">
        <v>267</v>
      </c>
      <c r="I147" s="29" t="s">
        <v>268</v>
      </c>
      <c r="J147" s="29" t="s">
        <v>269</v>
      </c>
      <c r="K147" s="29" t="s">
        <v>70</v>
      </c>
      <c r="L147" s="29" t="s">
        <v>71</v>
      </c>
      <c r="M147" s="29" t="s">
        <v>270</v>
      </c>
      <c r="N147" s="29" t="s">
        <v>271</v>
      </c>
      <c r="O147" s="30">
        <v>71055.98</v>
      </c>
      <c r="P147" s="31">
        <v>71055.98</v>
      </c>
      <c r="Q147" s="27" t="str">
        <f t="shared" si="4"/>
        <v>E1</v>
      </c>
      <c r="R147" s="28">
        <f t="shared" si="5"/>
        <v>100</v>
      </c>
    </row>
    <row r="148" spans="1:18" ht="191.25" hidden="1" x14ac:dyDescent="0.25">
      <c r="A148" s="29" t="s">
        <v>101</v>
      </c>
      <c r="B148" s="29" t="s">
        <v>242</v>
      </c>
      <c r="C148" s="29" t="s">
        <v>215</v>
      </c>
      <c r="D148" s="29" t="s">
        <v>264</v>
      </c>
      <c r="E148" s="29" t="s">
        <v>265</v>
      </c>
      <c r="F148" s="29" t="s">
        <v>259</v>
      </c>
      <c r="G148" s="29" t="s">
        <v>266</v>
      </c>
      <c r="H148" s="29" t="s">
        <v>267</v>
      </c>
      <c r="I148" s="29" t="s">
        <v>268</v>
      </c>
      <c r="J148" s="29" t="s">
        <v>269</v>
      </c>
      <c r="K148" s="29" t="s">
        <v>74</v>
      </c>
      <c r="L148" s="29" t="s">
        <v>75</v>
      </c>
      <c r="M148" s="29" t="s">
        <v>270</v>
      </c>
      <c r="N148" s="29" t="s">
        <v>271</v>
      </c>
      <c r="O148" s="30">
        <v>7034358.2599999998</v>
      </c>
      <c r="P148" s="31">
        <v>7034358.2599999998</v>
      </c>
      <c r="Q148" s="27" t="str">
        <f t="shared" si="4"/>
        <v>E1</v>
      </c>
      <c r="R148" s="28">
        <f t="shared" si="5"/>
        <v>100</v>
      </c>
    </row>
    <row r="149" spans="1:18" ht="191.25" hidden="1" x14ac:dyDescent="0.25">
      <c r="A149" s="29" t="s">
        <v>101</v>
      </c>
      <c r="B149" s="29" t="s">
        <v>242</v>
      </c>
      <c r="C149" s="29" t="s">
        <v>215</v>
      </c>
      <c r="D149" s="29" t="s">
        <v>264</v>
      </c>
      <c r="E149" s="29" t="s">
        <v>265</v>
      </c>
      <c r="F149" s="29" t="s">
        <v>259</v>
      </c>
      <c r="G149" s="29" t="s">
        <v>266</v>
      </c>
      <c r="H149" s="29" t="s">
        <v>267</v>
      </c>
      <c r="I149" s="29" t="s">
        <v>272</v>
      </c>
      <c r="J149" s="29" t="s">
        <v>273</v>
      </c>
      <c r="K149" s="29" t="s">
        <v>70</v>
      </c>
      <c r="L149" s="29" t="s">
        <v>71</v>
      </c>
      <c r="M149" s="29" t="s">
        <v>270</v>
      </c>
      <c r="N149" s="29" t="s">
        <v>271</v>
      </c>
      <c r="O149" s="30">
        <v>73551.88</v>
      </c>
      <c r="P149" s="31">
        <v>73551.88</v>
      </c>
      <c r="Q149" s="27" t="str">
        <f t="shared" si="4"/>
        <v>E1</v>
      </c>
      <c r="R149" s="28">
        <f t="shared" si="5"/>
        <v>100</v>
      </c>
    </row>
    <row r="150" spans="1:18" ht="191.25" hidden="1" x14ac:dyDescent="0.25">
      <c r="A150" s="29" t="s">
        <v>101</v>
      </c>
      <c r="B150" s="29" t="s">
        <v>242</v>
      </c>
      <c r="C150" s="29" t="s">
        <v>215</v>
      </c>
      <c r="D150" s="29" t="s">
        <v>264</v>
      </c>
      <c r="E150" s="29" t="s">
        <v>265</v>
      </c>
      <c r="F150" s="29" t="s">
        <v>259</v>
      </c>
      <c r="G150" s="29" t="s">
        <v>266</v>
      </c>
      <c r="H150" s="29" t="s">
        <v>267</v>
      </c>
      <c r="I150" s="29" t="s">
        <v>272</v>
      </c>
      <c r="J150" s="29" t="s">
        <v>273</v>
      </c>
      <c r="K150" s="29" t="s">
        <v>74</v>
      </c>
      <c r="L150" s="29" t="s">
        <v>75</v>
      </c>
      <c r="M150" s="29" t="s">
        <v>270</v>
      </c>
      <c r="N150" s="29" t="s">
        <v>271</v>
      </c>
      <c r="O150" s="30">
        <v>7281447.4699999997</v>
      </c>
      <c r="P150" s="31">
        <v>7281447.4699999997</v>
      </c>
      <c r="Q150" s="27" t="str">
        <f t="shared" si="4"/>
        <v>E1</v>
      </c>
      <c r="R150" s="28">
        <f t="shared" si="5"/>
        <v>100</v>
      </c>
    </row>
    <row r="151" spans="1:18" ht="204" hidden="1" x14ac:dyDescent="0.25">
      <c r="A151" s="29" t="s">
        <v>101</v>
      </c>
      <c r="B151" s="29" t="s">
        <v>242</v>
      </c>
      <c r="C151" s="29" t="s">
        <v>215</v>
      </c>
      <c r="D151" s="29" t="s">
        <v>274</v>
      </c>
      <c r="E151" s="29" t="s">
        <v>275</v>
      </c>
      <c r="F151" s="29" t="s">
        <v>276</v>
      </c>
      <c r="G151" s="29" t="s">
        <v>277</v>
      </c>
      <c r="H151" s="29" t="s">
        <v>278</v>
      </c>
      <c r="I151" s="29" t="s">
        <v>279</v>
      </c>
      <c r="J151" s="29" t="s">
        <v>280</v>
      </c>
      <c r="K151" s="29" t="s">
        <v>70</v>
      </c>
      <c r="L151" s="29" t="s">
        <v>71</v>
      </c>
      <c r="M151" s="29" t="s">
        <v>281</v>
      </c>
      <c r="N151" s="29" t="s">
        <v>282</v>
      </c>
      <c r="O151" s="30">
        <v>110216.23</v>
      </c>
      <c r="P151" s="31">
        <v>110216.23</v>
      </c>
      <c r="Q151" s="27" t="str">
        <f t="shared" si="4"/>
        <v>E1</v>
      </c>
      <c r="R151" s="28">
        <f t="shared" si="5"/>
        <v>100</v>
      </c>
    </row>
    <row r="152" spans="1:18" ht="204" hidden="1" x14ac:dyDescent="0.25">
      <c r="A152" s="29" t="s">
        <v>101</v>
      </c>
      <c r="B152" s="29" t="s">
        <v>242</v>
      </c>
      <c r="C152" s="29" t="s">
        <v>215</v>
      </c>
      <c r="D152" s="29" t="s">
        <v>274</v>
      </c>
      <c r="E152" s="29" t="s">
        <v>275</v>
      </c>
      <c r="F152" s="29" t="s">
        <v>276</v>
      </c>
      <c r="G152" s="29" t="s">
        <v>277</v>
      </c>
      <c r="H152" s="29" t="s">
        <v>278</v>
      </c>
      <c r="I152" s="29" t="s">
        <v>279</v>
      </c>
      <c r="J152" s="29" t="s">
        <v>280</v>
      </c>
      <c r="K152" s="29" t="s">
        <v>74</v>
      </c>
      <c r="L152" s="29" t="s">
        <v>75</v>
      </c>
      <c r="M152" s="29" t="s">
        <v>281</v>
      </c>
      <c r="N152" s="29" t="s">
        <v>282</v>
      </c>
      <c r="O152" s="30">
        <v>10911357.77</v>
      </c>
      <c r="P152" s="31">
        <v>10911357.77</v>
      </c>
      <c r="Q152" s="27" t="str">
        <f t="shared" si="4"/>
        <v>E1</v>
      </c>
      <c r="R152" s="28">
        <f t="shared" si="5"/>
        <v>100</v>
      </c>
    </row>
    <row r="153" spans="1:18" ht="178.5" hidden="1" x14ac:dyDescent="0.25">
      <c r="A153" s="29" t="s">
        <v>101</v>
      </c>
      <c r="B153" s="29" t="s">
        <v>242</v>
      </c>
      <c r="C153" s="29" t="s">
        <v>215</v>
      </c>
      <c r="D153" s="29" t="s">
        <v>283</v>
      </c>
      <c r="E153" s="29" t="s">
        <v>284</v>
      </c>
      <c r="F153" s="29" t="s">
        <v>120</v>
      </c>
      <c r="G153" s="29" t="s">
        <v>69</v>
      </c>
      <c r="H153" s="29" t="s">
        <v>92</v>
      </c>
      <c r="I153" s="29" t="s">
        <v>134</v>
      </c>
      <c r="J153" s="29" t="s">
        <v>135</v>
      </c>
      <c r="K153" s="29" t="s">
        <v>70</v>
      </c>
      <c r="L153" s="29" t="s">
        <v>71</v>
      </c>
      <c r="M153" s="29" t="s">
        <v>285</v>
      </c>
      <c r="N153" s="29" t="s">
        <v>286</v>
      </c>
      <c r="O153" s="30">
        <v>123709.52</v>
      </c>
      <c r="P153" s="31">
        <v>123709.52</v>
      </c>
      <c r="Q153" s="27" t="str">
        <f t="shared" si="4"/>
        <v>E2</v>
      </c>
      <c r="R153" s="28">
        <f t="shared" si="5"/>
        <v>100</v>
      </c>
    </row>
    <row r="154" spans="1:18" ht="178.5" hidden="1" x14ac:dyDescent="0.25">
      <c r="A154" s="29" t="s">
        <v>101</v>
      </c>
      <c r="B154" s="29" t="s">
        <v>242</v>
      </c>
      <c r="C154" s="29" t="s">
        <v>215</v>
      </c>
      <c r="D154" s="29" t="s">
        <v>283</v>
      </c>
      <c r="E154" s="29" t="s">
        <v>284</v>
      </c>
      <c r="F154" s="29" t="s">
        <v>120</v>
      </c>
      <c r="G154" s="29" t="s">
        <v>69</v>
      </c>
      <c r="H154" s="29" t="s">
        <v>92</v>
      </c>
      <c r="I154" s="29" t="s">
        <v>134</v>
      </c>
      <c r="J154" s="29" t="s">
        <v>135</v>
      </c>
      <c r="K154" s="29" t="s">
        <v>74</v>
      </c>
      <c r="L154" s="29" t="s">
        <v>75</v>
      </c>
      <c r="M154" s="29" t="s">
        <v>285</v>
      </c>
      <c r="N154" s="29" t="s">
        <v>286</v>
      </c>
      <c r="O154" s="30">
        <v>12247243.699999999</v>
      </c>
      <c r="P154" s="31">
        <v>12247243.699999999</v>
      </c>
      <c r="Q154" s="27" t="str">
        <f t="shared" si="4"/>
        <v>E2</v>
      </c>
      <c r="R154" s="28">
        <f t="shared" si="5"/>
        <v>100</v>
      </c>
    </row>
    <row r="155" spans="1:18" ht="178.5" hidden="1" x14ac:dyDescent="0.25">
      <c r="A155" s="29" t="s">
        <v>101</v>
      </c>
      <c r="B155" s="29" t="s">
        <v>242</v>
      </c>
      <c r="C155" s="29" t="s">
        <v>215</v>
      </c>
      <c r="D155" s="29" t="s">
        <v>283</v>
      </c>
      <c r="E155" s="29" t="s">
        <v>284</v>
      </c>
      <c r="F155" s="29" t="s">
        <v>120</v>
      </c>
      <c r="G155" s="29" t="s">
        <v>69</v>
      </c>
      <c r="H155" s="29" t="s">
        <v>92</v>
      </c>
      <c r="I155" s="29" t="s">
        <v>181</v>
      </c>
      <c r="J155" s="29" t="s">
        <v>182</v>
      </c>
      <c r="K155" s="29" t="s">
        <v>70</v>
      </c>
      <c r="L155" s="29" t="s">
        <v>71</v>
      </c>
      <c r="M155" s="29" t="s">
        <v>285</v>
      </c>
      <c r="N155" s="29" t="s">
        <v>286</v>
      </c>
      <c r="O155" s="30">
        <v>139277.76000000001</v>
      </c>
      <c r="P155" s="31">
        <v>139277.76000000001</v>
      </c>
      <c r="Q155" s="27" t="str">
        <f t="shared" si="4"/>
        <v>E2</v>
      </c>
      <c r="R155" s="28">
        <f t="shared" si="5"/>
        <v>100</v>
      </c>
    </row>
    <row r="156" spans="1:18" ht="178.5" hidden="1" x14ac:dyDescent="0.25">
      <c r="A156" s="29" t="s">
        <v>101</v>
      </c>
      <c r="B156" s="29" t="s">
        <v>242</v>
      </c>
      <c r="C156" s="29" t="s">
        <v>215</v>
      </c>
      <c r="D156" s="29" t="s">
        <v>283</v>
      </c>
      <c r="E156" s="29" t="s">
        <v>284</v>
      </c>
      <c r="F156" s="29" t="s">
        <v>120</v>
      </c>
      <c r="G156" s="29" t="s">
        <v>69</v>
      </c>
      <c r="H156" s="29" t="s">
        <v>92</v>
      </c>
      <c r="I156" s="29" t="s">
        <v>181</v>
      </c>
      <c r="J156" s="29" t="s">
        <v>182</v>
      </c>
      <c r="K156" s="29" t="s">
        <v>74</v>
      </c>
      <c r="L156" s="29" t="s">
        <v>75</v>
      </c>
      <c r="M156" s="29" t="s">
        <v>285</v>
      </c>
      <c r="N156" s="29" t="s">
        <v>286</v>
      </c>
      <c r="O156" s="30">
        <v>13788497.66</v>
      </c>
      <c r="P156" s="31">
        <v>13788497.66</v>
      </c>
      <c r="Q156" s="27" t="str">
        <f t="shared" si="4"/>
        <v>E2</v>
      </c>
      <c r="R156" s="28">
        <f t="shared" si="5"/>
        <v>100</v>
      </c>
    </row>
    <row r="157" spans="1:18" ht="178.5" hidden="1" x14ac:dyDescent="0.25">
      <c r="A157" s="29" t="s">
        <v>101</v>
      </c>
      <c r="B157" s="29" t="s">
        <v>242</v>
      </c>
      <c r="C157" s="29" t="s">
        <v>215</v>
      </c>
      <c r="D157" s="29" t="s">
        <v>283</v>
      </c>
      <c r="E157" s="29" t="s">
        <v>284</v>
      </c>
      <c r="F157" s="29" t="s">
        <v>120</v>
      </c>
      <c r="G157" s="29" t="s">
        <v>69</v>
      </c>
      <c r="H157" s="29" t="s">
        <v>92</v>
      </c>
      <c r="I157" s="29" t="s">
        <v>84</v>
      </c>
      <c r="J157" s="29" t="s">
        <v>85</v>
      </c>
      <c r="K157" s="29" t="s">
        <v>70</v>
      </c>
      <c r="L157" s="29" t="s">
        <v>71</v>
      </c>
      <c r="M157" s="29" t="s">
        <v>285</v>
      </c>
      <c r="N157" s="29" t="s">
        <v>286</v>
      </c>
      <c r="O157" s="30">
        <v>106747.71</v>
      </c>
      <c r="P157" s="31">
        <v>106747.71</v>
      </c>
      <c r="Q157" s="27" t="str">
        <f t="shared" si="4"/>
        <v>E2</v>
      </c>
      <c r="R157" s="28">
        <f t="shared" si="5"/>
        <v>100</v>
      </c>
    </row>
    <row r="158" spans="1:18" ht="178.5" hidden="1" x14ac:dyDescent="0.25">
      <c r="A158" s="29" t="s">
        <v>101</v>
      </c>
      <c r="B158" s="29" t="s">
        <v>242</v>
      </c>
      <c r="C158" s="29" t="s">
        <v>215</v>
      </c>
      <c r="D158" s="29" t="s">
        <v>283</v>
      </c>
      <c r="E158" s="29" t="s">
        <v>284</v>
      </c>
      <c r="F158" s="29" t="s">
        <v>120</v>
      </c>
      <c r="G158" s="29" t="s">
        <v>69</v>
      </c>
      <c r="H158" s="29" t="s">
        <v>92</v>
      </c>
      <c r="I158" s="29" t="s">
        <v>84</v>
      </c>
      <c r="J158" s="29" t="s">
        <v>85</v>
      </c>
      <c r="K158" s="29" t="s">
        <v>74</v>
      </c>
      <c r="L158" s="29" t="s">
        <v>75</v>
      </c>
      <c r="M158" s="29" t="s">
        <v>285</v>
      </c>
      <c r="N158" s="29" t="s">
        <v>286</v>
      </c>
      <c r="O158" s="30">
        <v>10568023.24</v>
      </c>
      <c r="P158" s="31">
        <v>10568023.24</v>
      </c>
      <c r="Q158" s="27" t="str">
        <f t="shared" si="4"/>
        <v>E2</v>
      </c>
      <c r="R158" s="28">
        <f t="shared" si="5"/>
        <v>100</v>
      </c>
    </row>
    <row r="159" spans="1:18" ht="178.5" hidden="1" x14ac:dyDescent="0.25">
      <c r="A159" s="29" t="s">
        <v>101</v>
      </c>
      <c r="B159" s="29" t="s">
        <v>242</v>
      </c>
      <c r="C159" s="29" t="s">
        <v>215</v>
      </c>
      <c r="D159" s="29" t="s">
        <v>283</v>
      </c>
      <c r="E159" s="29" t="s">
        <v>284</v>
      </c>
      <c r="F159" s="29" t="s">
        <v>259</v>
      </c>
      <c r="G159" s="29" t="s">
        <v>287</v>
      </c>
      <c r="H159" s="29" t="s">
        <v>288</v>
      </c>
      <c r="I159" s="29" t="s">
        <v>289</v>
      </c>
      <c r="J159" s="29" t="s">
        <v>290</v>
      </c>
      <c r="K159" s="29" t="s">
        <v>70</v>
      </c>
      <c r="L159" s="29" t="s">
        <v>71</v>
      </c>
      <c r="M159" s="29" t="s">
        <v>285</v>
      </c>
      <c r="N159" s="29" t="s">
        <v>286</v>
      </c>
      <c r="O159" s="30">
        <v>50189.25</v>
      </c>
      <c r="P159" s="31">
        <v>50189.25</v>
      </c>
      <c r="Q159" s="27" t="str">
        <f t="shared" si="4"/>
        <v>E2</v>
      </c>
      <c r="R159" s="28">
        <f t="shared" si="5"/>
        <v>100</v>
      </c>
    </row>
    <row r="160" spans="1:18" ht="178.5" hidden="1" x14ac:dyDescent="0.25">
      <c r="A160" s="29" t="s">
        <v>101</v>
      </c>
      <c r="B160" s="29" t="s">
        <v>242</v>
      </c>
      <c r="C160" s="29" t="s">
        <v>215</v>
      </c>
      <c r="D160" s="29" t="s">
        <v>283</v>
      </c>
      <c r="E160" s="29" t="s">
        <v>284</v>
      </c>
      <c r="F160" s="29" t="s">
        <v>259</v>
      </c>
      <c r="G160" s="29" t="s">
        <v>287</v>
      </c>
      <c r="H160" s="29" t="s">
        <v>288</v>
      </c>
      <c r="I160" s="29" t="s">
        <v>289</v>
      </c>
      <c r="J160" s="29" t="s">
        <v>290</v>
      </c>
      <c r="K160" s="29" t="s">
        <v>74</v>
      </c>
      <c r="L160" s="29" t="s">
        <v>75</v>
      </c>
      <c r="M160" s="29" t="s">
        <v>285</v>
      </c>
      <c r="N160" s="29" t="s">
        <v>286</v>
      </c>
      <c r="O160" s="30">
        <v>4968735.4000000004</v>
      </c>
      <c r="P160" s="31">
        <v>4968735.4000000004</v>
      </c>
      <c r="Q160" s="27" t="str">
        <f t="shared" si="4"/>
        <v>E2</v>
      </c>
      <c r="R160" s="28">
        <f t="shared" si="5"/>
        <v>100</v>
      </c>
    </row>
    <row r="161" spans="1:18" ht="191.25" hidden="1" x14ac:dyDescent="0.25">
      <c r="A161" s="29" t="s">
        <v>101</v>
      </c>
      <c r="B161" s="29" t="s">
        <v>242</v>
      </c>
      <c r="C161" s="29" t="s">
        <v>291</v>
      </c>
      <c r="D161" s="29" t="s">
        <v>292</v>
      </c>
      <c r="E161" s="29" t="s">
        <v>293</v>
      </c>
      <c r="F161" s="29" t="s">
        <v>276</v>
      </c>
      <c r="G161" s="29" t="s">
        <v>294</v>
      </c>
      <c r="H161" s="29" t="s">
        <v>295</v>
      </c>
      <c r="I161" s="29" t="s">
        <v>279</v>
      </c>
      <c r="J161" s="29" t="s">
        <v>280</v>
      </c>
      <c r="K161" s="29" t="s">
        <v>70</v>
      </c>
      <c r="L161" s="29" t="s">
        <v>71</v>
      </c>
      <c r="M161" s="29" t="s">
        <v>296</v>
      </c>
      <c r="N161" s="29" t="s">
        <v>297</v>
      </c>
      <c r="O161" s="30">
        <v>140280.81</v>
      </c>
      <c r="P161" s="31">
        <v>140280.81</v>
      </c>
      <c r="Q161" s="27" t="str">
        <f t="shared" si="4"/>
        <v>E2</v>
      </c>
      <c r="R161" s="28">
        <f t="shared" si="5"/>
        <v>100</v>
      </c>
    </row>
    <row r="162" spans="1:18" ht="191.25" hidden="1" x14ac:dyDescent="0.25">
      <c r="A162" s="29" t="s">
        <v>101</v>
      </c>
      <c r="B162" s="29" t="s">
        <v>242</v>
      </c>
      <c r="C162" s="29" t="s">
        <v>291</v>
      </c>
      <c r="D162" s="29" t="s">
        <v>292</v>
      </c>
      <c r="E162" s="29" t="s">
        <v>293</v>
      </c>
      <c r="F162" s="29" t="s">
        <v>276</v>
      </c>
      <c r="G162" s="29" t="s">
        <v>294</v>
      </c>
      <c r="H162" s="29" t="s">
        <v>295</v>
      </c>
      <c r="I162" s="29" t="s">
        <v>279</v>
      </c>
      <c r="J162" s="29" t="s">
        <v>280</v>
      </c>
      <c r="K162" s="29" t="s">
        <v>74</v>
      </c>
      <c r="L162" s="29" t="s">
        <v>75</v>
      </c>
      <c r="M162" s="29" t="s">
        <v>296</v>
      </c>
      <c r="N162" s="29" t="s">
        <v>297</v>
      </c>
      <c r="O162" s="30">
        <v>13887800</v>
      </c>
      <c r="P162" s="31">
        <v>13887800</v>
      </c>
      <c r="Q162" s="27" t="str">
        <f t="shared" si="4"/>
        <v>E2</v>
      </c>
      <c r="R162" s="28">
        <f t="shared" si="5"/>
        <v>100</v>
      </c>
    </row>
    <row r="163" spans="1:18" ht="153" hidden="1" x14ac:dyDescent="0.25">
      <c r="A163" s="29" t="s">
        <v>101</v>
      </c>
      <c r="B163" s="29" t="s">
        <v>242</v>
      </c>
      <c r="C163" s="29" t="s">
        <v>291</v>
      </c>
      <c r="D163" s="29" t="s">
        <v>298</v>
      </c>
      <c r="E163" s="29" t="s">
        <v>299</v>
      </c>
      <c r="F163" s="29" t="s">
        <v>259</v>
      </c>
      <c r="G163" s="29" t="s">
        <v>300</v>
      </c>
      <c r="H163" s="29" t="s">
        <v>301</v>
      </c>
      <c r="I163" s="29" t="s">
        <v>302</v>
      </c>
      <c r="J163" s="29" t="s">
        <v>303</v>
      </c>
      <c r="K163" s="29" t="s">
        <v>70</v>
      </c>
      <c r="L163" s="29" t="s">
        <v>71</v>
      </c>
      <c r="M163" s="29" t="s">
        <v>304</v>
      </c>
      <c r="N163" s="29" t="s">
        <v>305</v>
      </c>
      <c r="O163" s="30">
        <v>116990</v>
      </c>
      <c r="P163" s="31">
        <v>116990</v>
      </c>
      <c r="Q163" s="27" t="str">
        <f t="shared" si="4"/>
        <v>E4</v>
      </c>
      <c r="R163" s="28">
        <f t="shared" si="5"/>
        <v>100</v>
      </c>
    </row>
    <row r="164" spans="1:18" ht="153" hidden="1" x14ac:dyDescent="0.25">
      <c r="A164" s="29" t="s">
        <v>101</v>
      </c>
      <c r="B164" s="29" t="s">
        <v>242</v>
      </c>
      <c r="C164" s="29" t="s">
        <v>291</v>
      </c>
      <c r="D164" s="29" t="s">
        <v>298</v>
      </c>
      <c r="E164" s="29" t="s">
        <v>299</v>
      </c>
      <c r="F164" s="29" t="s">
        <v>259</v>
      </c>
      <c r="G164" s="29" t="s">
        <v>300</v>
      </c>
      <c r="H164" s="29" t="s">
        <v>301</v>
      </c>
      <c r="I164" s="29" t="s">
        <v>302</v>
      </c>
      <c r="J164" s="29" t="s">
        <v>303</v>
      </c>
      <c r="K164" s="29" t="s">
        <v>74</v>
      </c>
      <c r="L164" s="29" t="s">
        <v>75</v>
      </c>
      <c r="M164" s="29" t="s">
        <v>304</v>
      </c>
      <c r="N164" s="29" t="s">
        <v>305</v>
      </c>
      <c r="O164" s="30">
        <v>11581700</v>
      </c>
      <c r="P164" s="31">
        <v>11581700</v>
      </c>
      <c r="Q164" s="27" t="str">
        <f t="shared" si="4"/>
        <v>E4</v>
      </c>
      <c r="R164" s="28">
        <f t="shared" si="5"/>
        <v>100</v>
      </c>
    </row>
    <row r="165" spans="1:18" ht="191.25" hidden="1" x14ac:dyDescent="0.25">
      <c r="A165" s="29" t="s">
        <v>101</v>
      </c>
      <c r="B165" s="29" t="s">
        <v>242</v>
      </c>
      <c r="C165" s="29" t="s">
        <v>306</v>
      </c>
      <c r="D165" s="29" t="s">
        <v>307</v>
      </c>
      <c r="E165" s="29" t="s">
        <v>308</v>
      </c>
      <c r="F165" s="29" t="s">
        <v>276</v>
      </c>
      <c r="G165" s="29" t="s">
        <v>309</v>
      </c>
      <c r="H165" s="29" t="s">
        <v>310</v>
      </c>
      <c r="I165" s="29" t="s">
        <v>311</v>
      </c>
      <c r="J165" s="29" t="s">
        <v>312</v>
      </c>
      <c r="K165" s="29" t="s">
        <v>70</v>
      </c>
      <c r="L165" s="29" t="s">
        <v>71</v>
      </c>
      <c r="M165" s="29" t="s">
        <v>69</v>
      </c>
      <c r="N165" s="29" t="s">
        <v>92</v>
      </c>
      <c r="O165" s="30">
        <v>2277650</v>
      </c>
      <c r="P165" s="31">
        <v>2277650</v>
      </c>
      <c r="Q165" s="27" t="str">
        <f t="shared" si="4"/>
        <v>E6</v>
      </c>
      <c r="R165" s="28">
        <f t="shared" si="5"/>
        <v>100</v>
      </c>
    </row>
    <row r="166" spans="1:18" ht="216.75" hidden="1" x14ac:dyDescent="0.25">
      <c r="A166" s="29" t="s">
        <v>101</v>
      </c>
      <c r="B166" s="29" t="s">
        <v>242</v>
      </c>
      <c r="C166" s="29" t="s">
        <v>313</v>
      </c>
      <c r="D166" s="29" t="s">
        <v>314</v>
      </c>
      <c r="E166" s="29" t="s">
        <v>315</v>
      </c>
      <c r="F166" s="29" t="s">
        <v>316</v>
      </c>
      <c r="G166" s="29" t="s">
        <v>69</v>
      </c>
      <c r="H166" s="29" t="s">
        <v>92</v>
      </c>
      <c r="I166" s="29" t="s">
        <v>69</v>
      </c>
      <c r="J166" s="29"/>
      <c r="K166" s="29" t="s">
        <v>70</v>
      </c>
      <c r="L166" s="29" t="s">
        <v>71</v>
      </c>
      <c r="M166" s="29" t="s">
        <v>69</v>
      </c>
      <c r="N166" s="29" t="s">
        <v>92</v>
      </c>
      <c r="O166" s="30">
        <v>200000</v>
      </c>
      <c r="P166" s="31">
        <v>200000</v>
      </c>
      <c r="Q166" s="27" t="str">
        <f t="shared" si="4"/>
        <v>E6</v>
      </c>
      <c r="R166" s="28">
        <f t="shared" si="5"/>
        <v>100</v>
      </c>
    </row>
    <row r="167" spans="1:18" ht="216.75" hidden="1" x14ac:dyDescent="0.25">
      <c r="A167" s="29" t="s">
        <v>101</v>
      </c>
      <c r="B167" s="29" t="s">
        <v>242</v>
      </c>
      <c r="C167" s="29" t="s">
        <v>313</v>
      </c>
      <c r="D167" s="29" t="s">
        <v>314</v>
      </c>
      <c r="E167" s="29" t="s">
        <v>315</v>
      </c>
      <c r="F167" s="29" t="s">
        <v>259</v>
      </c>
      <c r="G167" s="29" t="s">
        <v>309</v>
      </c>
      <c r="H167" s="29" t="s">
        <v>310</v>
      </c>
      <c r="I167" s="29" t="s">
        <v>317</v>
      </c>
      <c r="J167" s="29" t="s">
        <v>318</v>
      </c>
      <c r="K167" s="29" t="s">
        <v>70</v>
      </c>
      <c r="L167" s="29" t="s">
        <v>71</v>
      </c>
      <c r="M167" s="29" t="s">
        <v>69</v>
      </c>
      <c r="N167" s="29" t="s">
        <v>92</v>
      </c>
      <c r="O167" s="30">
        <v>3344620</v>
      </c>
      <c r="P167" s="31">
        <v>3337699.35</v>
      </c>
      <c r="Q167" s="27" t="str">
        <f t="shared" si="4"/>
        <v>E6</v>
      </c>
      <c r="R167" s="28">
        <f t="shared" si="5"/>
        <v>99.793081127302955</v>
      </c>
    </row>
    <row r="168" spans="1:18" ht="216.75" hidden="1" x14ac:dyDescent="0.25">
      <c r="A168" s="29" t="s">
        <v>101</v>
      </c>
      <c r="B168" s="29" t="s">
        <v>242</v>
      </c>
      <c r="C168" s="29" t="s">
        <v>313</v>
      </c>
      <c r="D168" s="29" t="s">
        <v>314</v>
      </c>
      <c r="E168" s="29" t="s">
        <v>315</v>
      </c>
      <c r="F168" s="29" t="s">
        <v>259</v>
      </c>
      <c r="G168" s="29" t="s">
        <v>309</v>
      </c>
      <c r="H168" s="29" t="s">
        <v>310</v>
      </c>
      <c r="I168" s="29" t="s">
        <v>302</v>
      </c>
      <c r="J168" s="29" t="s">
        <v>303</v>
      </c>
      <c r="K168" s="29" t="s">
        <v>70</v>
      </c>
      <c r="L168" s="29" t="s">
        <v>71</v>
      </c>
      <c r="M168" s="29" t="s">
        <v>69</v>
      </c>
      <c r="N168" s="29" t="s">
        <v>92</v>
      </c>
      <c r="O168" s="30">
        <v>200000</v>
      </c>
      <c r="P168" s="31">
        <v>200000</v>
      </c>
      <c r="Q168" s="27" t="str">
        <f t="shared" si="4"/>
        <v>E6</v>
      </c>
      <c r="R168" s="28">
        <f t="shared" si="5"/>
        <v>100</v>
      </c>
    </row>
    <row r="169" spans="1:18" ht="216.75" hidden="1" x14ac:dyDescent="0.25">
      <c r="A169" s="29" t="s">
        <v>101</v>
      </c>
      <c r="B169" s="29" t="s">
        <v>242</v>
      </c>
      <c r="C169" s="29" t="s">
        <v>313</v>
      </c>
      <c r="D169" s="29" t="s">
        <v>314</v>
      </c>
      <c r="E169" s="29" t="s">
        <v>315</v>
      </c>
      <c r="F169" s="29" t="s">
        <v>276</v>
      </c>
      <c r="G169" s="29" t="s">
        <v>309</v>
      </c>
      <c r="H169" s="29" t="s">
        <v>310</v>
      </c>
      <c r="I169" s="29" t="s">
        <v>319</v>
      </c>
      <c r="J169" s="29" t="s">
        <v>320</v>
      </c>
      <c r="K169" s="29" t="s">
        <v>70</v>
      </c>
      <c r="L169" s="29" t="s">
        <v>71</v>
      </c>
      <c r="M169" s="29" t="s">
        <v>69</v>
      </c>
      <c r="N169" s="29" t="s">
        <v>92</v>
      </c>
      <c r="O169" s="30">
        <v>1093424.18</v>
      </c>
      <c r="P169" s="31">
        <v>1093424.18</v>
      </c>
      <c r="Q169" s="27" t="str">
        <f t="shared" si="4"/>
        <v>E6</v>
      </c>
      <c r="R169" s="28">
        <f t="shared" si="5"/>
        <v>100</v>
      </c>
    </row>
    <row r="170" spans="1:18" ht="216.75" hidden="1" x14ac:dyDescent="0.25">
      <c r="A170" s="29" t="s">
        <v>101</v>
      </c>
      <c r="B170" s="29" t="s">
        <v>242</v>
      </c>
      <c r="C170" s="29" t="s">
        <v>313</v>
      </c>
      <c r="D170" s="29" t="s">
        <v>314</v>
      </c>
      <c r="E170" s="29" t="s">
        <v>315</v>
      </c>
      <c r="F170" s="29" t="s">
        <v>276</v>
      </c>
      <c r="G170" s="29" t="s">
        <v>309</v>
      </c>
      <c r="H170" s="29" t="s">
        <v>310</v>
      </c>
      <c r="I170" s="29" t="s">
        <v>311</v>
      </c>
      <c r="J170" s="29" t="s">
        <v>312</v>
      </c>
      <c r="K170" s="29" t="s">
        <v>70</v>
      </c>
      <c r="L170" s="29" t="s">
        <v>71</v>
      </c>
      <c r="M170" s="29" t="s">
        <v>69</v>
      </c>
      <c r="N170" s="29" t="s">
        <v>92</v>
      </c>
      <c r="O170" s="30">
        <v>250000</v>
      </c>
      <c r="P170" s="31">
        <v>250000</v>
      </c>
      <c r="Q170" s="27" t="str">
        <f t="shared" si="4"/>
        <v>E6</v>
      </c>
      <c r="R170" s="28">
        <f t="shared" si="5"/>
        <v>100</v>
      </c>
    </row>
    <row r="171" spans="1:18" ht="178.5" hidden="1" x14ac:dyDescent="0.25">
      <c r="A171" s="29" t="s">
        <v>101</v>
      </c>
      <c r="B171" s="29" t="s">
        <v>242</v>
      </c>
      <c r="C171" s="29" t="s">
        <v>313</v>
      </c>
      <c r="D171" s="29" t="s">
        <v>321</v>
      </c>
      <c r="E171" s="29" t="s">
        <v>322</v>
      </c>
      <c r="F171" s="29" t="s">
        <v>120</v>
      </c>
      <c r="G171" s="29" t="s">
        <v>69</v>
      </c>
      <c r="H171" s="29" t="s">
        <v>92</v>
      </c>
      <c r="I171" s="29" t="s">
        <v>134</v>
      </c>
      <c r="J171" s="29" t="s">
        <v>135</v>
      </c>
      <c r="K171" s="29" t="s">
        <v>70</v>
      </c>
      <c r="L171" s="29" t="s">
        <v>71</v>
      </c>
      <c r="M171" s="29" t="s">
        <v>323</v>
      </c>
      <c r="N171" s="29" t="s">
        <v>324</v>
      </c>
      <c r="O171" s="30">
        <v>160452.17000000001</v>
      </c>
      <c r="P171" s="31">
        <v>160452.17000000001</v>
      </c>
      <c r="Q171" s="27" t="str">
        <f t="shared" si="4"/>
        <v>E4</v>
      </c>
      <c r="R171" s="28">
        <f t="shared" si="5"/>
        <v>100</v>
      </c>
    </row>
    <row r="172" spans="1:18" ht="178.5" hidden="1" x14ac:dyDescent="0.25">
      <c r="A172" s="29" t="s">
        <v>101</v>
      </c>
      <c r="B172" s="29" t="s">
        <v>242</v>
      </c>
      <c r="C172" s="29" t="s">
        <v>313</v>
      </c>
      <c r="D172" s="29" t="s">
        <v>321</v>
      </c>
      <c r="E172" s="29" t="s">
        <v>322</v>
      </c>
      <c r="F172" s="29" t="s">
        <v>120</v>
      </c>
      <c r="G172" s="29" t="s">
        <v>69</v>
      </c>
      <c r="H172" s="29" t="s">
        <v>92</v>
      </c>
      <c r="I172" s="29" t="s">
        <v>134</v>
      </c>
      <c r="J172" s="29" t="s">
        <v>135</v>
      </c>
      <c r="K172" s="29" t="s">
        <v>74</v>
      </c>
      <c r="L172" s="29" t="s">
        <v>75</v>
      </c>
      <c r="M172" s="29" t="s">
        <v>323</v>
      </c>
      <c r="N172" s="29" t="s">
        <v>324</v>
      </c>
      <c r="O172" s="30">
        <v>15884669.33</v>
      </c>
      <c r="P172" s="31">
        <v>15884669.33</v>
      </c>
      <c r="Q172" s="27" t="str">
        <f t="shared" si="4"/>
        <v>E4</v>
      </c>
      <c r="R172" s="28">
        <f t="shared" si="5"/>
        <v>100</v>
      </c>
    </row>
    <row r="173" spans="1:18" ht="178.5" hidden="1" x14ac:dyDescent="0.25">
      <c r="A173" s="29" t="s">
        <v>101</v>
      </c>
      <c r="B173" s="29" t="s">
        <v>242</v>
      </c>
      <c r="C173" s="29" t="s">
        <v>313</v>
      </c>
      <c r="D173" s="29" t="s">
        <v>321</v>
      </c>
      <c r="E173" s="29" t="s">
        <v>322</v>
      </c>
      <c r="F173" s="29" t="s">
        <v>120</v>
      </c>
      <c r="G173" s="29" t="s">
        <v>69</v>
      </c>
      <c r="H173" s="29" t="s">
        <v>92</v>
      </c>
      <c r="I173" s="29" t="s">
        <v>136</v>
      </c>
      <c r="J173" s="29" t="s">
        <v>137</v>
      </c>
      <c r="K173" s="29" t="s">
        <v>70</v>
      </c>
      <c r="L173" s="29" t="s">
        <v>71</v>
      </c>
      <c r="M173" s="29" t="s">
        <v>323</v>
      </c>
      <c r="N173" s="29" t="s">
        <v>324</v>
      </c>
      <c r="O173" s="30">
        <v>30736.1</v>
      </c>
      <c r="P173" s="31">
        <v>30736.1</v>
      </c>
      <c r="Q173" s="27" t="str">
        <f t="shared" si="4"/>
        <v>E4</v>
      </c>
      <c r="R173" s="28">
        <f t="shared" si="5"/>
        <v>100</v>
      </c>
    </row>
    <row r="174" spans="1:18" ht="178.5" hidden="1" x14ac:dyDescent="0.25">
      <c r="A174" s="29" t="s">
        <v>101</v>
      </c>
      <c r="B174" s="29" t="s">
        <v>242</v>
      </c>
      <c r="C174" s="29" t="s">
        <v>313</v>
      </c>
      <c r="D174" s="29" t="s">
        <v>321</v>
      </c>
      <c r="E174" s="29" t="s">
        <v>322</v>
      </c>
      <c r="F174" s="29" t="s">
        <v>120</v>
      </c>
      <c r="G174" s="29" t="s">
        <v>69</v>
      </c>
      <c r="H174" s="29" t="s">
        <v>92</v>
      </c>
      <c r="I174" s="29" t="s">
        <v>136</v>
      </c>
      <c r="J174" s="29" t="s">
        <v>137</v>
      </c>
      <c r="K174" s="29" t="s">
        <v>74</v>
      </c>
      <c r="L174" s="29" t="s">
        <v>75</v>
      </c>
      <c r="M174" s="29" t="s">
        <v>323</v>
      </c>
      <c r="N174" s="29" t="s">
        <v>324</v>
      </c>
      <c r="O174" s="30">
        <v>3042855.4</v>
      </c>
      <c r="P174" s="31">
        <v>3042855.4</v>
      </c>
      <c r="Q174" s="27" t="str">
        <f t="shared" si="4"/>
        <v>E4</v>
      </c>
      <c r="R174" s="28">
        <f t="shared" si="5"/>
        <v>100</v>
      </c>
    </row>
    <row r="175" spans="1:18" ht="178.5" hidden="1" x14ac:dyDescent="0.25">
      <c r="A175" s="29" t="s">
        <v>101</v>
      </c>
      <c r="B175" s="29" t="s">
        <v>242</v>
      </c>
      <c r="C175" s="29" t="s">
        <v>313</v>
      </c>
      <c r="D175" s="29" t="s">
        <v>321</v>
      </c>
      <c r="E175" s="29" t="s">
        <v>322</v>
      </c>
      <c r="F175" s="29" t="s">
        <v>120</v>
      </c>
      <c r="G175" s="29" t="s">
        <v>69</v>
      </c>
      <c r="H175" s="29" t="s">
        <v>92</v>
      </c>
      <c r="I175" s="29" t="s">
        <v>257</v>
      </c>
      <c r="J175" s="29" t="s">
        <v>258</v>
      </c>
      <c r="K175" s="29" t="s">
        <v>70</v>
      </c>
      <c r="L175" s="29" t="s">
        <v>71</v>
      </c>
      <c r="M175" s="29" t="s">
        <v>323</v>
      </c>
      <c r="N175" s="29" t="s">
        <v>324</v>
      </c>
      <c r="O175" s="30">
        <v>30748.75</v>
      </c>
      <c r="P175" s="31">
        <v>30748.75</v>
      </c>
      <c r="Q175" s="27" t="str">
        <f t="shared" si="4"/>
        <v>E4</v>
      </c>
      <c r="R175" s="28">
        <f t="shared" si="5"/>
        <v>100</v>
      </c>
    </row>
    <row r="176" spans="1:18" ht="178.5" hidden="1" x14ac:dyDescent="0.25">
      <c r="A176" s="29" t="s">
        <v>101</v>
      </c>
      <c r="B176" s="29" t="s">
        <v>242</v>
      </c>
      <c r="C176" s="29" t="s">
        <v>313</v>
      </c>
      <c r="D176" s="29" t="s">
        <v>321</v>
      </c>
      <c r="E176" s="29" t="s">
        <v>322</v>
      </c>
      <c r="F176" s="29" t="s">
        <v>120</v>
      </c>
      <c r="G176" s="29" t="s">
        <v>69</v>
      </c>
      <c r="H176" s="29" t="s">
        <v>92</v>
      </c>
      <c r="I176" s="29" t="s">
        <v>257</v>
      </c>
      <c r="J176" s="29" t="s">
        <v>258</v>
      </c>
      <c r="K176" s="29" t="s">
        <v>74</v>
      </c>
      <c r="L176" s="29" t="s">
        <v>75</v>
      </c>
      <c r="M176" s="29" t="s">
        <v>323</v>
      </c>
      <c r="N176" s="29" t="s">
        <v>324</v>
      </c>
      <c r="O176" s="30">
        <v>3044107.91</v>
      </c>
      <c r="P176" s="31">
        <v>3044107.91</v>
      </c>
      <c r="Q176" s="27" t="str">
        <f t="shared" si="4"/>
        <v>E4</v>
      </c>
      <c r="R176" s="28">
        <f t="shared" si="5"/>
        <v>100</v>
      </c>
    </row>
    <row r="177" spans="1:18" ht="178.5" hidden="1" x14ac:dyDescent="0.25">
      <c r="A177" s="29" t="s">
        <v>101</v>
      </c>
      <c r="B177" s="29" t="s">
        <v>242</v>
      </c>
      <c r="C177" s="29" t="s">
        <v>313</v>
      </c>
      <c r="D177" s="29" t="s">
        <v>321</v>
      </c>
      <c r="E177" s="29" t="s">
        <v>322</v>
      </c>
      <c r="F177" s="29" t="s">
        <v>120</v>
      </c>
      <c r="G177" s="29" t="s">
        <v>69</v>
      </c>
      <c r="H177" s="29" t="s">
        <v>92</v>
      </c>
      <c r="I177" s="29" t="s">
        <v>325</v>
      </c>
      <c r="J177" s="29" t="s">
        <v>326</v>
      </c>
      <c r="K177" s="29" t="s">
        <v>70</v>
      </c>
      <c r="L177" s="29" t="s">
        <v>71</v>
      </c>
      <c r="M177" s="29" t="s">
        <v>323</v>
      </c>
      <c r="N177" s="29" t="s">
        <v>324</v>
      </c>
      <c r="O177" s="30">
        <v>47030.51</v>
      </c>
      <c r="P177" s="31">
        <v>47030.38</v>
      </c>
      <c r="Q177" s="27" t="str">
        <f t="shared" si="4"/>
        <v>E4</v>
      </c>
      <c r="R177" s="28">
        <f t="shared" si="5"/>
        <v>99.999723583690653</v>
      </c>
    </row>
    <row r="178" spans="1:18" ht="178.5" hidden="1" x14ac:dyDescent="0.25">
      <c r="A178" s="29" t="s">
        <v>101</v>
      </c>
      <c r="B178" s="29" t="s">
        <v>242</v>
      </c>
      <c r="C178" s="29" t="s">
        <v>313</v>
      </c>
      <c r="D178" s="29" t="s">
        <v>321</v>
      </c>
      <c r="E178" s="29" t="s">
        <v>322</v>
      </c>
      <c r="F178" s="29" t="s">
        <v>120</v>
      </c>
      <c r="G178" s="29" t="s">
        <v>69</v>
      </c>
      <c r="H178" s="29" t="s">
        <v>92</v>
      </c>
      <c r="I178" s="29" t="s">
        <v>325</v>
      </c>
      <c r="J178" s="29" t="s">
        <v>326</v>
      </c>
      <c r="K178" s="29" t="s">
        <v>74</v>
      </c>
      <c r="L178" s="29" t="s">
        <v>75</v>
      </c>
      <c r="M178" s="29" t="s">
        <v>323</v>
      </c>
      <c r="N178" s="29" t="s">
        <v>324</v>
      </c>
      <c r="O178" s="30">
        <v>4655992.6900000004</v>
      </c>
      <c r="P178" s="31">
        <v>4655992.32</v>
      </c>
      <c r="Q178" s="27" t="str">
        <f t="shared" si="4"/>
        <v>E4</v>
      </c>
      <c r="R178" s="28">
        <f t="shared" si="5"/>
        <v>99.999992053252129</v>
      </c>
    </row>
    <row r="179" spans="1:18" ht="178.5" hidden="1" x14ac:dyDescent="0.25">
      <c r="A179" s="29" t="s">
        <v>101</v>
      </c>
      <c r="B179" s="29" t="s">
        <v>242</v>
      </c>
      <c r="C179" s="29" t="s">
        <v>313</v>
      </c>
      <c r="D179" s="29" t="s">
        <v>321</v>
      </c>
      <c r="E179" s="29" t="s">
        <v>322</v>
      </c>
      <c r="F179" s="29" t="s">
        <v>120</v>
      </c>
      <c r="G179" s="29" t="s">
        <v>69</v>
      </c>
      <c r="H179" s="29" t="s">
        <v>92</v>
      </c>
      <c r="I179" s="29" t="s">
        <v>327</v>
      </c>
      <c r="J179" s="29" t="s">
        <v>328</v>
      </c>
      <c r="K179" s="29" t="s">
        <v>70</v>
      </c>
      <c r="L179" s="29" t="s">
        <v>71</v>
      </c>
      <c r="M179" s="29" t="s">
        <v>323</v>
      </c>
      <c r="N179" s="29" t="s">
        <v>324</v>
      </c>
      <c r="O179" s="30">
        <v>34818.33</v>
      </c>
      <c r="P179" s="31">
        <v>34810.43</v>
      </c>
      <c r="Q179" s="27" t="str">
        <f t="shared" si="4"/>
        <v>E4</v>
      </c>
      <c r="R179" s="28">
        <f t="shared" si="5"/>
        <v>99.977310801523217</v>
      </c>
    </row>
    <row r="180" spans="1:18" ht="178.5" hidden="1" x14ac:dyDescent="0.25">
      <c r="A180" s="29" t="s">
        <v>101</v>
      </c>
      <c r="B180" s="29" t="s">
        <v>242</v>
      </c>
      <c r="C180" s="29" t="s">
        <v>313</v>
      </c>
      <c r="D180" s="29" t="s">
        <v>321</v>
      </c>
      <c r="E180" s="29" t="s">
        <v>322</v>
      </c>
      <c r="F180" s="29" t="s">
        <v>120</v>
      </c>
      <c r="G180" s="29" t="s">
        <v>69</v>
      </c>
      <c r="H180" s="29" t="s">
        <v>92</v>
      </c>
      <c r="I180" s="29" t="s">
        <v>327</v>
      </c>
      <c r="J180" s="29" t="s">
        <v>328</v>
      </c>
      <c r="K180" s="29" t="s">
        <v>74</v>
      </c>
      <c r="L180" s="29" t="s">
        <v>75</v>
      </c>
      <c r="M180" s="29" t="s">
        <v>323</v>
      </c>
      <c r="N180" s="29" t="s">
        <v>324</v>
      </c>
      <c r="O180" s="30">
        <v>3446994.2</v>
      </c>
      <c r="P180" s="31">
        <v>3446210.11</v>
      </c>
      <c r="Q180" s="27" t="str">
        <f t="shared" si="4"/>
        <v>E4</v>
      </c>
      <c r="R180" s="28">
        <f t="shared" si="5"/>
        <v>99.977252935325495</v>
      </c>
    </row>
    <row r="181" spans="1:18" ht="178.5" hidden="1" x14ac:dyDescent="0.25">
      <c r="A181" s="29" t="s">
        <v>101</v>
      </c>
      <c r="B181" s="29" t="s">
        <v>242</v>
      </c>
      <c r="C181" s="29" t="s">
        <v>313</v>
      </c>
      <c r="D181" s="29" t="s">
        <v>321</v>
      </c>
      <c r="E181" s="29" t="s">
        <v>322</v>
      </c>
      <c r="F181" s="29" t="s">
        <v>120</v>
      </c>
      <c r="G181" s="29" t="s">
        <v>69</v>
      </c>
      <c r="H181" s="29" t="s">
        <v>92</v>
      </c>
      <c r="I181" s="29" t="s">
        <v>159</v>
      </c>
      <c r="J181" s="29" t="s">
        <v>160</v>
      </c>
      <c r="K181" s="29" t="s">
        <v>70</v>
      </c>
      <c r="L181" s="29" t="s">
        <v>71</v>
      </c>
      <c r="M181" s="29" t="s">
        <v>323</v>
      </c>
      <c r="N181" s="29" t="s">
        <v>324</v>
      </c>
      <c r="O181" s="30">
        <v>8141.17</v>
      </c>
      <c r="P181" s="31">
        <v>8141.17</v>
      </c>
      <c r="Q181" s="27" t="str">
        <f t="shared" si="4"/>
        <v>E4</v>
      </c>
      <c r="R181" s="28">
        <f t="shared" si="5"/>
        <v>100</v>
      </c>
    </row>
    <row r="182" spans="1:18" ht="178.5" hidden="1" x14ac:dyDescent="0.25">
      <c r="A182" s="29" t="s">
        <v>101</v>
      </c>
      <c r="B182" s="29" t="s">
        <v>242</v>
      </c>
      <c r="C182" s="29" t="s">
        <v>313</v>
      </c>
      <c r="D182" s="29" t="s">
        <v>321</v>
      </c>
      <c r="E182" s="29" t="s">
        <v>322</v>
      </c>
      <c r="F182" s="29" t="s">
        <v>120</v>
      </c>
      <c r="G182" s="29" t="s">
        <v>69</v>
      </c>
      <c r="H182" s="29" t="s">
        <v>92</v>
      </c>
      <c r="I182" s="29" t="s">
        <v>159</v>
      </c>
      <c r="J182" s="29" t="s">
        <v>160</v>
      </c>
      <c r="K182" s="29" t="s">
        <v>74</v>
      </c>
      <c r="L182" s="29" t="s">
        <v>75</v>
      </c>
      <c r="M182" s="29" t="s">
        <v>323</v>
      </c>
      <c r="N182" s="29" t="s">
        <v>324</v>
      </c>
      <c r="O182" s="30">
        <v>805971.26</v>
      </c>
      <c r="P182" s="31">
        <v>805971.26</v>
      </c>
      <c r="Q182" s="27" t="str">
        <f t="shared" si="4"/>
        <v>E4</v>
      </c>
      <c r="R182" s="28">
        <f t="shared" si="5"/>
        <v>100</v>
      </c>
    </row>
    <row r="183" spans="1:18" ht="178.5" hidden="1" x14ac:dyDescent="0.25">
      <c r="A183" s="29" t="s">
        <v>101</v>
      </c>
      <c r="B183" s="29" t="s">
        <v>242</v>
      </c>
      <c r="C183" s="29" t="s">
        <v>313</v>
      </c>
      <c r="D183" s="29" t="s">
        <v>321</v>
      </c>
      <c r="E183" s="29" t="s">
        <v>322</v>
      </c>
      <c r="F183" s="29" t="s">
        <v>120</v>
      </c>
      <c r="G183" s="29" t="s">
        <v>69</v>
      </c>
      <c r="H183" s="29" t="s">
        <v>92</v>
      </c>
      <c r="I183" s="29" t="s">
        <v>181</v>
      </c>
      <c r="J183" s="29" t="s">
        <v>182</v>
      </c>
      <c r="K183" s="29" t="s">
        <v>70</v>
      </c>
      <c r="L183" s="29" t="s">
        <v>71</v>
      </c>
      <c r="M183" s="29" t="s">
        <v>323</v>
      </c>
      <c r="N183" s="29" t="s">
        <v>324</v>
      </c>
      <c r="O183" s="30">
        <v>64862.23</v>
      </c>
      <c r="P183" s="31">
        <v>64862.09</v>
      </c>
      <c r="Q183" s="27" t="str">
        <f t="shared" si="4"/>
        <v>E4</v>
      </c>
      <c r="R183" s="28">
        <f t="shared" si="5"/>
        <v>99.999784157898972</v>
      </c>
    </row>
    <row r="184" spans="1:18" ht="178.5" hidden="1" x14ac:dyDescent="0.25">
      <c r="A184" s="29" t="s">
        <v>101</v>
      </c>
      <c r="B184" s="29" t="s">
        <v>242</v>
      </c>
      <c r="C184" s="29" t="s">
        <v>313</v>
      </c>
      <c r="D184" s="29" t="s">
        <v>321</v>
      </c>
      <c r="E184" s="29" t="s">
        <v>322</v>
      </c>
      <c r="F184" s="29" t="s">
        <v>120</v>
      </c>
      <c r="G184" s="29" t="s">
        <v>69</v>
      </c>
      <c r="H184" s="29" t="s">
        <v>92</v>
      </c>
      <c r="I184" s="29" t="s">
        <v>181</v>
      </c>
      <c r="J184" s="29" t="s">
        <v>182</v>
      </c>
      <c r="K184" s="29" t="s">
        <v>74</v>
      </c>
      <c r="L184" s="29" t="s">
        <v>75</v>
      </c>
      <c r="M184" s="29" t="s">
        <v>323</v>
      </c>
      <c r="N184" s="29" t="s">
        <v>324</v>
      </c>
      <c r="O184" s="30">
        <v>6421322.0999999996</v>
      </c>
      <c r="P184" s="31">
        <v>6421321.8899999997</v>
      </c>
      <c r="Q184" s="27" t="str">
        <f t="shared" si="4"/>
        <v>E4</v>
      </c>
      <c r="R184" s="28">
        <f t="shared" si="5"/>
        <v>99.999996729645446</v>
      </c>
    </row>
    <row r="185" spans="1:18" ht="178.5" hidden="1" x14ac:dyDescent="0.25">
      <c r="A185" s="29" t="s">
        <v>101</v>
      </c>
      <c r="B185" s="29" t="s">
        <v>242</v>
      </c>
      <c r="C185" s="29" t="s">
        <v>313</v>
      </c>
      <c r="D185" s="29" t="s">
        <v>321</v>
      </c>
      <c r="E185" s="29" t="s">
        <v>322</v>
      </c>
      <c r="F185" s="29" t="s">
        <v>120</v>
      </c>
      <c r="G185" s="29" t="s">
        <v>69</v>
      </c>
      <c r="H185" s="29" t="s">
        <v>92</v>
      </c>
      <c r="I185" s="29" t="s">
        <v>84</v>
      </c>
      <c r="J185" s="29" t="s">
        <v>85</v>
      </c>
      <c r="K185" s="29" t="s">
        <v>70</v>
      </c>
      <c r="L185" s="29" t="s">
        <v>71</v>
      </c>
      <c r="M185" s="29" t="s">
        <v>323</v>
      </c>
      <c r="N185" s="29" t="s">
        <v>324</v>
      </c>
      <c r="O185" s="30">
        <v>31106.45</v>
      </c>
      <c r="P185" s="31">
        <v>31106.41</v>
      </c>
      <c r="Q185" s="27" t="str">
        <f t="shared" si="4"/>
        <v>E4</v>
      </c>
      <c r="R185" s="28">
        <f t="shared" si="5"/>
        <v>99.999871409305783</v>
      </c>
    </row>
    <row r="186" spans="1:18" ht="178.5" hidden="1" x14ac:dyDescent="0.25">
      <c r="A186" s="29" t="s">
        <v>101</v>
      </c>
      <c r="B186" s="29" t="s">
        <v>242</v>
      </c>
      <c r="C186" s="29" t="s">
        <v>313</v>
      </c>
      <c r="D186" s="29" t="s">
        <v>321</v>
      </c>
      <c r="E186" s="29" t="s">
        <v>322</v>
      </c>
      <c r="F186" s="29" t="s">
        <v>120</v>
      </c>
      <c r="G186" s="29" t="s">
        <v>69</v>
      </c>
      <c r="H186" s="29" t="s">
        <v>92</v>
      </c>
      <c r="I186" s="29" t="s">
        <v>84</v>
      </c>
      <c r="J186" s="29" t="s">
        <v>85</v>
      </c>
      <c r="K186" s="29" t="s">
        <v>74</v>
      </c>
      <c r="L186" s="29" t="s">
        <v>75</v>
      </c>
      <c r="M186" s="29" t="s">
        <v>323</v>
      </c>
      <c r="N186" s="29" t="s">
        <v>324</v>
      </c>
      <c r="O186" s="30">
        <v>3079520.19</v>
      </c>
      <c r="P186" s="31">
        <v>3079520.19</v>
      </c>
      <c r="Q186" s="27" t="str">
        <f t="shared" si="4"/>
        <v>E4</v>
      </c>
      <c r="R186" s="28">
        <f t="shared" si="5"/>
        <v>100</v>
      </c>
    </row>
    <row r="187" spans="1:18" ht="178.5" hidden="1" x14ac:dyDescent="0.25">
      <c r="A187" s="29" t="s">
        <v>101</v>
      </c>
      <c r="B187" s="29" t="s">
        <v>242</v>
      </c>
      <c r="C187" s="29" t="s">
        <v>313</v>
      </c>
      <c r="D187" s="29" t="s">
        <v>321</v>
      </c>
      <c r="E187" s="29" t="s">
        <v>322</v>
      </c>
      <c r="F187" s="29" t="s">
        <v>120</v>
      </c>
      <c r="G187" s="29" t="s">
        <v>69</v>
      </c>
      <c r="H187" s="29" t="s">
        <v>92</v>
      </c>
      <c r="I187" s="29" t="s">
        <v>329</v>
      </c>
      <c r="J187" s="29" t="s">
        <v>330</v>
      </c>
      <c r="K187" s="29" t="s">
        <v>70</v>
      </c>
      <c r="L187" s="29" t="s">
        <v>71</v>
      </c>
      <c r="M187" s="29" t="s">
        <v>323</v>
      </c>
      <c r="N187" s="29" t="s">
        <v>324</v>
      </c>
      <c r="O187" s="30">
        <v>78662.240000000005</v>
      </c>
      <c r="P187" s="31">
        <v>78661.850000000006</v>
      </c>
      <c r="Q187" s="27" t="str">
        <f t="shared" si="4"/>
        <v>E4</v>
      </c>
      <c r="R187" s="28">
        <f t="shared" si="5"/>
        <v>99.999504209389414</v>
      </c>
    </row>
    <row r="188" spans="1:18" ht="178.5" hidden="1" x14ac:dyDescent="0.25">
      <c r="A188" s="29" t="s">
        <v>101</v>
      </c>
      <c r="B188" s="29" t="s">
        <v>242</v>
      </c>
      <c r="C188" s="29" t="s">
        <v>313</v>
      </c>
      <c r="D188" s="29" t="s">
        <v>321</v>
      </c>
      <c r="E188" s="29" t="s">
        <v>322</v>
      </c>
      <c r="F188" s="29" t="s">
        <v>120</v>
      </c>
      <c r="G188" s="29" t="s">
        <v>69</v>
      </c>
      <c r="H188" s="29" t="s">
        <v>92</v>
      </c>
      <c r="I188" s="29" t="s">
        <v>329</v>
      </c>
      <c r="J188" s="29" t="s">
        <v>330</v>
      </c>
      <c r="K188" s="29" t="s">
        <v>74</v>
      </c>
      <c r="L188" s="29" t="s">
        <v>75</v>
      </c>
      <c r="M188" s="29" t="s">
        <v>323</v>
      </c>
      <c r="N188" s="29" t="s">
        <v>324</v>
      </c>
      <c r="O188" s="30">
        <v>7787514.2300000004</v>
      </c>
      <c r="P188" s="31">
        <v>7787513.9000000004</v>
      </c>
      <c r="Q188" s="27" t="str">
        <f t="shared" si="4"/>
        <v>E4</v>
      </c>
      <c r="R188" s="28">
        <f t="shared" si="5"/>
        <v>99.99999576244754</v>
      </c>
    </row>
    <row r="189" spans="1:18" ht="178.5" hidden="1" x14ac:dyDescent="0.25">
      <c r="A189" s="29" t="s">
        <v>101</v>
      </c>
      <c r="B189" s="29" t="s">
        <v>242</v>
      </c>
      <c r="C189" s="29" t="s">
        <v>313</v>
      </c>
      <c r="D189" s="29" t="s">
        <v>321</v>
      </c>
      <c r="E189" s="29" t="s">
        <v>322</v>
      </c>
      <c r="F189" s="29" t="s">
        <v>120</v>
      </c>
      <c r="G189" s="29" t="s">
        <v>69</v>
      </c>
      <c r="H189" s="29" t="s">
        <v>92</v>
      </c>
      <c r="I189" s="29" t="s">
        <v>331</v>
      </c>
      <c r="J189" s="29" t="s">
        <v>332</v>
      </c>
      <c r="K189" s="29" t="s">
        <v>70</v>
      </c>
      <c r="L189" s="29" t="s">
        <v>71</v>
      </c>
      <c r="M189" s="29" t="s">
        <v>323</v>
      </c>
      <c r="N189" s="29" t="s">
        <v>324</v>
      </c>
      <c r="O189" s="30">
        <v>64237.67</v>
      </c>
      <c r="P189" s="31">
        <v>64237.67</v>
      </c>
      <c r="Q189" s="27" t="str">
        <f t="shared" si="4"/>
        <v>E4</v>
      </c>
      <c r="R189" s="28">
        <f t="shared" si="5"/>
        <v>100</v>
      </c>
    </row>
    <row r="190" spans="1:18" ht="178.5" hidden="1" x14ac:dyDescent="0.25">
      <c r="A190" s="29" t="s">
        <v>101</v>
      </c>
      <c r="B190" s="29" t="s">
        <v>242</v>
      </c>
      <c r="C190" s="29" t="s">
        <v>313</v>
      </c>
      <c r="D190" s="29" t="s">
        <v>321</v>
      </c>
      <c r="E190" s="29" t="s">
        <v>322</v>
      </c>
      <c r="F190" s="29" t="s">
        <v>120</v>
      </c>
      <c r="G190" s="29" t="s">
        <v>69</v>
      </c>
      <c r="H190" s="29" t="s">
        <v>92</v>
      </c>
      <c r="I190" s="29" t="s">
        <v>331</v>
      </c>
      <c r="J190" s="29" t="s">
        <v>332</v>
      </c>
      <c r="K190" s="29" t="s">
        <v>74</v>
      </c>
      <c r="L190" s="29" t="s">
        <v>75</v>
      </c>
      <c r="M190" s="29" t="s">
        <v>323</v>
      </c>
      <c r="N190" s="29" t="s">
        <v>324</v>
      </c>
      <c r="O190" s="30">
        <v>6359490.9299999997</v>
      </c>
      <c r="P190" s="31">
        <v>6359490.9299999997</v>
      </c>
      <c r="Q190" s="27" t="str">
        <f t="shared" si="4"/>
        <v>E4</v>
      </c>
      <c r="R190" s="28">
        <f t="shared" si="5"/>
        <v>100</v>
      </c>
    </row>
    <row r="191" spans="1:18" ht="178.5" hidden="1" x14ac:dyDescent="0.25">
      <c r="A191" s="29" t="s">
        <v>101</v>
      </c>
      <c r="B191" s="29" t="s">
        <v>242</v>
      </c>
      <c r="C191" s="29" t="s">
        <v>313</v>
      </c>
      <c r="D191" s="29" t="s">
        <v>321</v>
      </c>
      <c r="E191" s="29" t="s">
        <v>322</v>
      </c>
      <c r="F191" s="29" t="s">
        <v>120</v>
      </c>
      <c r="G191" s="29" t="s">
        <v>69</v>
      </c>
      <c r="H191" s="29" t="s">
        <v>92</v>
      </c>
      <c r="I191" s="29" t="s">
        <v>138</v>
      </c>
      <c r="J191" s="29" t="s">
        <v>139</v>
      </c>
      <c r="K191" s="29" t="s">
        <v>70</v>
      </c>
      <c r="L191" s="29" t="s">
        <v>71</v>
      </c>
      <c r="M191" s="29" t="s">
        <v>323</v>
      </c>
      <c r="N191" s="29" t="s">
        <v>324</v>
      </c>
      <c r="O191" s="30">
        <v>102388.78</v>
      </c>
      <c r="P191" s="31">
        <v>102388.42</v>
      </c>
      <c r="Q191" s="27" t="str">
        <f t="shared" si="4"/>
        <v>E4</v>
      </c>
      <c r="R191" s="28">
        <f t="shared" si="5"/>
        <v>99.999648398974955</v>
      </c>
    </row>
    <row r="192" spans="1:18" ht="178.5" hidden="1" x14ac:dyDescent="0.25">
      <c r="A192" s="29" t="s">
        <v>101</v>
      </c>
      <c r="B192" s="29" t="s">
        <v>242</v>
      </c>
      <c r="C192" s="29" t="s">
        <v>313</v>
      </c>
      <c r="D192" s="29" t="s">
        <v>321</v>
      </c>
      <c r="E192" s="29" t="s">
        <v>322</v>
      </c>
      <c r="F192" s="29" t="s">
        <v>120</v>
      </c>
      <c r="G192" s="29" t="s">
        <v>69</v>
      </c>
      <c r="H192" s="29" t="s">
        <v>92</v>
      </c>
      <c r="I192" s="29" t="s">
        <v>138</v>
      </c>
      <c r="J192" s="29" t="s">
        <v>139</v>
      </c>
      <c r="K192" s="29" t="s">
        <v>74</v>
      </c>
      <c r="L192" s="29" t="s">
        <v>75</v>
      </c>
      <c r="M192" s="29" t="s">
        <v>323</v>
      </c>
      <c r="N192" s="29" t="s">
        <v>324</v>
      </c>
      <c r="O192" s="30">
        <v>10136428.27</v>
      </c>
      <c r="P192" s="31">
        <v>10136428.26</v>
      </c>
      <c r="Q192" s="27" t="str">
        <f t="shared" si="4"/>
        <v>E4</v>
      </c>
      <c r="R192" s="28">
        <f t="shared" si="5"/>
        <v>99.99999990134593</v>
      </c>
    </row>
    <row r="193" spans="1:18" ht="178.5" hidden="1" x14ac:dyDescent="0.25">
      <c r="A193" s="29" t="s">
        <v>101</v>
      </c>
      <c r="B193" s="29" t="s">
        <v>242</v>
      </c>
      <c r="C193" s="29" t="s">
        <v>313</v>
      </c>
      <c r="D193" s="29" t="s">
        <v>321</v>
      </c>
      <c r="E193" s="29" t="s">
        <v>322</v>
      </c>
      <c r="F193" s="29" t="s">
        <v>120</v>
      </c>
      <c r="G193" s="29" t="s">
        <v>69</v>
      </c>
      <c r="H193" s="29" t="s">
        <v>92</v>
      </c>
      <c r="I193" s="29" t="s">
        <v>333</v>
      </c>
      <c r="J193" s="29" t="s">
        <v>334</v>
      </c>
      <c r="K193" s="29" t="s">
        <v>70</v>
      </c>
      <c r="L193" s="29" t="s">
        <v>71</v>
      </c>
      <c r="M193" s="29" t="s">
        <v>323</v>
      </c>
      <c r="N193" s="29" t="s">
        <v>324</v>
      </c>
      <c r="O193" s="30">
        <v>87156.05</v>
      </c>
      <c r="P193" s="31">
        <v>87156.05</v>
      </c>
      <c r="Q193" s="27" t="str">
        <f t="shared" si="4"/>
        <v>E4</v>
      </c>
      <c r="R193" s="28">
        <f t="shared" si="5"/>
        <v>100</v>
      </c>
    </row>
    <row r="194" spans="1:18" ht="178.5" hidden="1" x14ac:dyDescent="0.25">
      <c r="A194" s="29" t="s">
        <v>101</v>
      </c>
      <c r="B194" s="29" t="s">
        <v>242</v>
      </c>
      <c r="C194" s="29" t="s">
        <v>313</v>
      </c>
      <c r="D194" s="29" t="s">
        <v>321</v>
      </c>
      <c r="E194" s="29" t="s">
        <v>322</v>
      </c>
      <c r="F194" s="29" t="s">
        <v>120</v>
      </c>
      <c r="G194" s="29" t="s">
        <v>69</v>
      </c>
      <c r="H194" s="29" t="s">
        <v>92</v>
      </c>
      <c r="I194" s="29" t="s">
        <v>333</v>
      </c>
      <c r="J194" s="29" t="s">
        <v>334</v>
      </c>
      <c r="K194" s="29" t="s">
        <v>74</v>
      </c>
      <c r="L194" s="29" t="s">
        <v>75</v>
      </c>
      <c r="M194" s="29" t="s">
        <v>323</v>
      </c>
      <c r="N194" s="29" t="s">
        <v>324</v>
      </c>
      <c r="O194" s="30">
        <v>8628395.4299999997</v>
      </c>
      <c r="P194" s="31">
        <v>8628395.4299999997</v>
      </c>
      <c r="Q194" s="27" t="str">
        <f t="shared" si="4"/>
        <v>E4</v>
      </c>
      <c r="R194" s="28">
        <f t="shared" si="5"/>
        <v>100</v>
      </c>
    </row>
    <row r="195" spans="1:18" ht="178.5" hidden="1" x14ac:dyDescent="0.25">
      <c r="A195" s="29" t="s">
        <v>101</v>
      </c>
      <c r="B195" s="29" t="s">
        <v>242</v>
      </c>
      <c r="C195" s="29" t="s">
        <v>313</v>
      </c>
      <c r="D195" s="29" t="s">
        <v>321</v>
      </c>
      <c r="E195" s="29" t="s">
        <v>322</v>
      </c>
      <c r="F195" s="29" t="s">
        <v>259</v>
      </c>
      <c r="G195" s="29" t="s">
        <v>300</v>
      </c>
      <c r="H195" s="29" t="s">
        <v>301</v>
      </c>
      <c r="I195" s="29" t="s">
        <v>335</v>
      </c>
      <c r="J195" s="29" t="s">
        <v>336</v>
      </c>
      <c r="K195" s="29" t="s">
        <v>70</v>
      </c>
      <c r="L195" s="29" t="s">
        <v>71</v>
      </c>
      <c r="M195" s="29" t="s">
        <v>323</v>
      </c>
      <c r="N195" s="29" t="s">
        <v>324</v>
      </c>
      <c r="O195" s="30">
        <v>31597.47</v>
      </c>
      <c r="P195" s="31">
        <v>31597.47</v>
      </c>
      <c r="Q195" s="27" t="str">
        <f t="shared" si="4"/>
        <v>E4</v>
      </c>
      <c r="R195" s="28">
        <f t="shared" si="5"/>
        <v>100</v>
      </c>
    </row>
    <row r="196" spans="1:18" ht="178.5" hidden="1" x14ac:dyDescent="0.25">
      <c r="A196" s="29" t="s">
        <v>101</v>
      </c>
      <c r="B196" s="29" t="s">
        <v>242</v>
      </c>
      <c r="C196" s="29" t="s">
        <v>313</v>
      </c>
      <c r="D196" s="29" t="s">
        <v>321</v>
      </c>
      <c r="E196" s="29" t="s">
        <v>322</v>
      </c>
      <c r="F196" s="29" t="s">
        <v>259</v>
      </c>
      <c r="G196" s="29" t="s">
        <v>300</v>
      </c>
      <c r="H196" s="29" t="s">
        <v>301</v>
      </c>
      <c r="I196" s="29" t="s">
        <v>335</v>
      </c>
      <c r="J196" s="29" t="s">
        <v>336</v>
      </c>
      <c r="K196" s="29" t="s">
        <v>74</v>
      </c>
      <c r="L196" s="29" t="s">
        <v>75</v>
      </c>
      <c r="M196" s="29" t="s">
        <v>323</v>
      </c>
      <c r="N196" s="29" t="s">
        <v>324</v>
      </c>
      <c r="O196" s="30">
        <v>3128130.57</v>
      </c>
      <c r="P196" s="31">
        <v>3128130.57</v>
      </c>
      <c r="Q196" s="27" t="str">
        <f t="shared" si="4"/>
        <v>E4</v>
      </c>
      <c r="R196" s="28">
        <f t="shared" si="5"/>
        <v>100</v>
      </c>
    </row>
    <row r="197" spans="1:18" ht="178.5" hidden="1" x14ac:dyDescent="0.25">
      <c r="A197" s="29" t="s">
        <v>101</v>
      </c>
      <c r="B197" s="29" t="s">
        <v>242</v>
      </c>
      <c r="C197" s="29" t="s">
        <v>313</v>
      </c>
      <c r="D197" s="29" t="s">
        <v>321</v>
      </c>
      <c r="E197" s="29" t="s">
        <v>322</v>
      </c>
      <c r="F197" s="29" t="s">
        <v>259</v>
      </c>
      <c r="G197" s="29" t="s">
        <v>300</v>
      </c>
      <c r="H197" s="29" t="s">
        <v>301</v>
      </c>
      <c r="I197" s="29" t="s">
        <v>337</v>
      </c>
      <c r="J197" s="29" t="s">
        <v>338</v>
      </c>
      <c r="K197" s="29" t="s">
        <v>70</v>
      </c>
      <c r="L197" s="29" t="s">
        <v>71</v>
      </c>
      <c r="M197" s="29" t="s">
        <v>323</v>
      </c>
      <c r="N197" s="29" t="s">
        <v>324</v>
      </c>
      <c r="O197" s="30">
        <v>8303.52</v>
      </c>
      <c r="P197" s="31">
        <v>8303.52</v>
      </c>
      <c r="Q197" s="27" t="str">
        <f t="shared" si="4"/>
        <v>E4</v>
      </c>
      <c r="R197" s="28">
        <f t="shared" si="5"/>
        <v>100</v>
      </c>
    </row>
    <row r="198" spans="1:18" ht="178.5" hidden="1" x14ac:dyDescent="0.25">
      <c r="A198" s="29" t="s">
        <v>101</v>
      </c>
      <c r="B198" s="29" t="s">
        <v>242</v>
      </c>
      <c r="C198" s="29" t="s">
        <v>313</v>
      </c>
      <c r="D198" s="29" t="s">
        <v>321</v>
      </c>
      <c r="E198" s="29" t="s">
        <v>322</v>
      </c>
      <c r="F198" s="29" t="s">
        <v>259</v>
      </c>
      <c r="G198" s="29" t="s">
        <v>300</v>
      </c>
      <c r="H198" s="29" t="s">
        <v>301</v>
      </c>
      <c r="I198" s="29" t="s">
        <v>337</v>
      </c>
      <c r="J198" s="29" t="s">
        <v>338</v>
      </c>
      <c r="K198" s="29" t="s">
        <v>74</v>
      </c>
      <c r="L198" s="29" t="s">
        <v>75</v>
      </c>
      <c r="M198" s="29" t="s">
        <v>323</v>
      </c>
      <c r="N198" s="29" t="s">
        <v>324</v>
      </c>
      <c r="O198" s="30">
        <v>822043.68</v>
      </c>
      <c r="P198" s="31">
        <v>822043.68</v>
      </c>
      <c r="Q198" s="27" t="str">
        <f t="shared" si="4"/>
        <v>E4</v>
      </c>
      <c r="R198" s="28">
        <f t="shared" si="5"/>
        <v>100</v>
      </c>
    </row>
    <row r="199" spans="1:18" ht="178.5" hidden="1" x14ac:dyDescent="0.25">
      <c r="A199" s="29" t="s">
        <v>101</v>
      </c>
      <c r="B199" s="29" t="s">
        <v>242</v>
      </c>
      <c r="C199" s="29" t="s">
        <v>313</v>
      </c>
      <c r="D199" s="29" t="s">
        <v>321</v>
      </c>
      <c r="E199" s="29" t="s">
        <v>322</v>
      </c>
      <c r="F199" s="29" t="s">
        <v>259</v>
      </c>
      <c r="G199" s="29" t="s">
        <v>300</v>
      </c>
      <c r="H199" s="29" t="s">
        <v>301</v>
      </c>
      <c r="I199" s="29" t="s">
        <v>339</v>
      </c>
      <c r="J199" s="29" t="s">
        <v>340</v>
      </c>
      <c r="K199" s="29" t="s">
        <v>70</v>
      </c>
      <c r="L199" s="29" t="s">
        <v>71</v>
      </c>
      <c r="M199" s="29" t="s">
        <v>323</v>
      </c>
      <c r="N199" s="29" t="s">
        <v>324</v>
      </c>
      <c r="O199" s="30">
        <v>30681.51</v>
      </c>
      <c r="P199" s="31">
        <v>30681.51</v>
      </c>
      <c r="Q199" s="27" t="str">
        <f t="shared" si="4"/>
        <v>E4</v>
      </c>
      <c r="R199" s="28">
        <f t="shared" si="5"/>
        <v>100</v>
      </c>
    </row>
    <row r="200" spans="1:18" ht="178.5" hidden="1" x14ac:dyDescent="0.25">
      <c r="A200" s="29" t="s">
        <v>101</v>
      </c>
      <c r="B200" s="29" t="s">
        <v>242</v>
      </c>
      <c r="C200" s="29" t="s">
        <v>313</v>
      </c>
      <c r="D200" s="29" t="s">
        <v>321</v>
      </c>
      <c r="E200" s="29" t="s">
        <v>322</v>
      </c>
      <c r="F200" s="29" t="s">
        <v>259</v>
      </c>
      <c r="G200" s="29" t="s">
        <v>300</v>
      </c>
      <c r="H200" s="29" t="s">
        <v>301</v>
      </c>
      <c r="I200" s="29" t="s">
        <v>339</v>
      </c>
      <c r="J200" s="29" t="s">
        <v>340</v>
      </c>
      <c r="K200" s="29" t="s">
        <v>74</v>
      </c>
      <c r="L200" s="29" t="s">
        <v>75</v>
      </c>
      <c r="M200" s="29" t="s">
        <v>323</v>
      </c>
      <c r="N200" s="29" t="s">
        <v>324</v>
      </c>
      <c r="O200" s="30">
        <v>3037451.4</v>
      </c>
      <c r="P200" s="31">
        <v>3037451.4</v>
      </c>
      <c r="Q200" s="27" t="str">
        <f t="shared" si="4"/>
        <v>E4</v>
      </c>
      <c r="R200" s="28">
        <f t="shared" si="5"/>
        <v>100</v>
      </c>
    </row>
    <row r="201" spans="1:18" ht="204" hidden="1" x14ac:dyDescent="0.25">
      <c r="A201" s="29" t="s">
        <v>101</v>
      </c>
      <c r="B201" s="29" t="s">
        <v>242</v>
      </c>
      <c r="C201" s="29" t="s">
        <v>313</v>
      </c>
      <c r="D201" s="29" t="s">
        <v>341</v>
      </c>
      <c r="E201" s="29" t="s">
        <v>342</v>
      </c>
      <c r="F201" s="29" t="s">
        <v>259</v>
      </c>
      <c r="G201" s="29" t="s">
        <v>343</v>
      </c>
      <c r="H201" s="29" t="s">
        <v>344</v>
      </c>
      <c r="I201" s="29" t="s">
        <v>302</v>
      </c>
      <c r="J201" s="29" t="s">
        <v>303</v>
      </c>
      <c r="K201" s="29" t="s">
        <v>70</v>
      </c>
      <c r="L201" s="29" t="s">
        <v>71</v>
      </c>
      <c r="M201" s="29" t="s">
        <v>69</v>
      </c>
      <c r="N201" s="29" t="s">
        <v>92</v>
      </c>
      <c r="O201" s="30">
        <v>270000</v>
      </c>
      <c r="P201" s="31">
        <v>270000</v>
      </c>
      <c r="Q201" s="27" t="str">
        <f t="shared" si="4"/>
        <v>R3</v>
      </c>
      <c r="R201" s="28">
        <f t="shared" si="5"/>
        <v>100</v>
      </c>
    </row>
    <row r="202" spans="1:18" ht="25.5" hidden="1" x14ac:dyDescent="0.25">
      <c r="A202" s="23" t="s">
        <v>345</v>
      </c>
      <c r="B202" s="24" t="s">
        <v>346</v>
      </c>
      <c r="C202" s="24"/>
      <c r="D202" s="24"/>
      <c r="E202" s="24"/>
      <c r="F202" s="24"/>
      <c r="G202" s="24"/>
      <c r="H202" s="24"/>
      <c r="I202" s="24"/>
      <c r="J202" s="24"/>
      <c r="K202" s="24"/>
      <c r="L202" s="24"/>
      <c r="M202" s="24"/>
      <c r="N202" s="24"/>
      <c r="O202" s="25">
        <v>1048362627.98</v>
      </c>
      <c r="P202" s="26">
        <v>1020966052.71</v>
      </c>
      <c r="Q202" s="27" t="str">
        <f t="shared" si="4"/>
        <v/>
      </c>
      <c r="R202" s="28">
        <f t="shared" si="5"/>
        <v>97.386727212626027</v>
      </c>
    </row>
    <row r="203" spans="1:18" ht="280.5" hidden="1" x14ac:dyDescent="0.25">
      <c r="A203" s="29" t="s">
        <v>345</v>
      </c>
      <c r="B203" s="29" t="s">
        <v>346</v>
      </c>
      <c r="C203" s="29" t="s">
        <v>347</v>
      </c>
      <c r="D203" s="29" t="s">
        <v>348</v>
      </c>
      <c r="E203" s="29" t="s">
        <v>349</v>
      </c>
      <c r="F203" s="29" t="s">
        <v>259</v>
      </c>
      <c r="G203" s="29" t="s">
        <v>350</v>
      </c>
      <c r="H203" s="29" t="s">
        <v>351</v>
      </c>
      <c r="I203" s="29" t="s">
        <v>352</v>
      </c>
      <c r="J203" s="29" t="s">
        <v>353</v>
      </c>
      <c r="K203" s="29" t="s">
        <v>70</v>
      </c>
      <c r="L203" s="29" t="s">
        <v>71</v>
      </c>
      <c r="M203" s="29" t="s">
        <v>69</v>
      </c>
      <c r="N203" s="29" t="s">
        <v>92</v>
      </c>
      <c r="O203" s="30">
        <v>8854722.4900000002</v>
      </c>
      <c r="P203" s="31">
        <v>8854722.4900000002</v>
      </c>
      <c r="Q203" s="27" t="str">
        <f t="shared" si="4"/>
        <v>N2</v>
      </c>
      <c r="R203" s="28">
        <f t="shared" si="5"/>
        <v>100</v>
      </c>
    </row>
    <row r="204" spans="1:18" ht="216.75" hidden="1" x14ac:dyDescent="0.25">
      <c r="A204" s="29" t="s">
        <v>345</v>
      </c>
      <c r="B204" s="29" t="s">
        <v>346</v>
      </c>
      <c r="C204" s="29" t="s">
        <v>347</v>
      </c>
      <c r="D204" s="29" t="s">
        <v>354</v>
      </c>
      <c r="E204" s="29" t="s">
        <v>355</v>
      </c>
      <c r="F204" s="29" t="s">
        <v>259</v>
      </c>
      <c r="G204" s="29" t="s">
        <v>350</v>
      </c>
      <c r="H204" s="29" t="s">
        <v>351</v>
      </c>
      <c r="I204" s="29" t="s">
        <v>352</v>
      </c>
      <c r="J204" s="29" t="s">
        <v>353</v>
      </c>
      <c r="K204" s="29" t="s">
        <v>74</v>
      </c>
      <c r="L204" s="29" t="s">
        <v>75</v>
      </c>
      <c r="M204" s="29" t="s">
        <v>356</v>
      </c>
      <c r="N204" s="29" t="s">
        <v>357</v>
      </c>
      <c r="O204" s="30">
        <v>37906700</v>
      </c>
      <c r="P204" s="31">
        <v>37906700</v>
      </c>
      <c r="Q204" s="27" t="str">
        <f t="shared" si="4"/>
        <v>N2</v>
      </c>
      <c r="R204" s="28">
        <f t="shared" si="5"/>
        <v>100</v>
      </c>
    </row>
    <row r="205" spans="1:18" ht="216.75" hidden="1" x14ac:dyDescent="0.25">
      <c r="A205" s="29" t="s">
        <v>345</v>
      </c>
      <c r="B205" s="29" t="s">
        <v>346</v>
      </c>
      <c r="C205" s="29" t="s">
        <v>347</v>
      </c>
      <c r="D205" s="29" t="s">
        <v>358</v>
      </c>
      <c r="E205" s="29" t="s">
        <v>359</v>
      </c>
      <c r="F205" s="29" t="s">
        <v>259</v>
      </c>
      <c r="G205" s="29" t="s">
        <v>360</v>
      </c>
      <c r="H205" s="29" t="s">
        <v>361</v>
      </c>
      <c r="I205" s="29" t="s">
        <v>362</v>
      </c>
      <c r="J205" s="29" t="s">
        <v>363</v>
      </c>
      <c r="K205" s="29" t="s">
        <v>74</v>
      </c>
      <c r="L205" s="29" t="s">
        <v>75</v>
      </c>
      <c r="M205" s="29" t="s">
        <v>364</v>
      </c>
      <c r="N205" s="29" t="s">
        <v>365</v>
      </c>
      <c r="O205" s="30">
        <v>83841400</v>
      </c>
      <c r="P205" s="31">
        <v>83734864.340000004</v>
      </c>
      <c r="Q205" s="27" t="str">
        <f t="shared" si="4"/>
        <v>N3</v>
      </c>
      <c r="R205" s="28">
        <f t="shared" si="5"/>
        <v>99.87293191669032</v>
      </c>
    </row>
    <row r="206" spans="1:18" ht="178.5" hidden="1" x14ac:dyDescent="0.25">
      <c r="A206" s="29" t="s">
        <v>345</v>
      </c>
      <c r="B206" s="29" t="s">
        <v>346</v>
      </c>
      <c r="C206" s="29" t="s">
        <v>347</v>
      </c>
      <c r="D206" s="29" t="s">
        <v>366</v>
      </c>
      <c r="E206" s="29" t="s">
        <v>367</v>
      </c>
      <c r="F206" s="29" t="s">
        <v>368</v>
      </c>
      <c r="G206" s="29" t="s">
        <v>369</v>
      </c>
      <c r="H206" s="29" t="s">
        <v>370</v>
      </c>
      <c r="I206" s="29" t="s">
        <v>371</v>
      </c>
      <c r="J206" s="29" t="s">
        <v>372</v>
      </c>
      <c r="K206" s="29" t="s">
        <v>108</v>
      </c>
      <c r="L206" s="29" t="s">
        <v>109</v>
      </c>
      <c r="M206" s="29" t="s">
        <v>69</v>
      </c>
      <c r="N206" s="29" t="s">
        <v>92</v>
      </c>
      <c r="O206" s="30">
        <v>6000000</v>
      </c>
      <c r="P206" s="31">
        <v>5999997.2999999998</v>
      </c>
      <c r="Q206" s="27" t="str">
        <f t="shared" si="4"/>
        <v>N5</v>
      </c>
      <c r="R206" s="28">
        <f t="shared" si="5"/>
        <v>99.999955</v>
      </c>
    </row>
    <row r="207" spans="1:18" ht="255" hidden="1" x14ac:dyDescent="0.25">
      <c r="A207" s="29" t="s">
        <v>345</v>
      </c>
      <c r="B207" s="29" t="s">
        <v>346</v>
      </c>
      <c r="C207" s="29" t="s">
        <v>373</v>
      </c>
      <c r="D207" s="29" t="s">
        <v>374</v>
      </c>
      <c r="E207" s="29" t="s">
        <v>375</v>
      </c>
      <c r="F207" s="29" t="s">
        <v>259</v>
      </c>
      <c r="G207" s="29" t="s">
        <v>376</v>
      </c>
      <c r="H207" s="29" t="s">
        <v>377</v>
      </c>
      <c r="I207" s="29" t="s">
        <v>378</v>
      </c>
      <c r="J207" s="29" t="s">
        <v>379</v>
      </c>
      <c r="K207" s="29" t="s">
        <v>70</v>
      </c>
      <c r="L207" s="29" t="s">
        <v>71</v>
      </c>
      <c r="M207" s="29" t="s">
        <v>69</v>
      </c>
      <c r="N207" s="29" t="s">
        <v>92</v>
      </c>
      <c r="O207" s="30">
        <v>18024800</v>
      </c>
      <c r="P207" s="31">
        <v>18024800</v>
      </c>
      <c r="Q207" s="27" t="str">
        <f t="shared" si="4"/>
        <v>N1</v>
      </c>
      <c r="R207" s="28">
        <f t="shared" si="5"/>
        <v>100</v>
      </c>
    </row>
    <row r="208" spans="1:18" ht="229.5" hidden="1" x14ac:dyDescent="0.25">
      <c r="A208" s="29" t="s">
        <v>345</v>
      </c>
      <c r="B208" s="29" t="s">
        <v>346</v>
      </c>
      <c r="C208" s="29" t="s">
        <v>373</v>
      </c>
      <c r="D208" s="29" t="s">
        <v>380</v>
      </c>
      <c r="E208" s="29" t="s">
        <v>381</v>
      </c>
      <c r="F208" s="29" t="s">
        <v>259</v>
      </c>
      <c r="G208" s="29" t="s">
        <v>376</v>
      </c>
      <c r="H208" s="29" t="s">
        <v>377</v>
      </c>
      <c r="I208" s="29" t="s">
        <v>378</v>
      </c>
      <c r="J208" s="29" t="s">
        <v>379</v>
      </c>
      <c r="K208" s="29" t="s">
        <v>74</v>
      </c>
      <c r="L208" s="29" t="s">
        <v>75</v>
      </c>
      <c r="M208" s="29" t="s">
        <v>382</v>
      </c>
      <c r="N208" s="29" t="s">
        <v>383</v>
      </c>
      <c r="O208" s="30">
        <v>13471200</v>
      </c>
      <c r="P208" s="31">
        <v>13471200</v>
      </c>
      <c r="Q208" s="27" t="str">
        <f t="shared" ref="Q208:Q271" si="6">MID(D208,4,2)</f>
        <v>N1</v>
      </c>
      <c r="R208" s="28">
        <f t="shared" ref="R208:R271" si="7">P208/O208*100</f>
        <v>100</v>
      </c>
    </row>
    <row r="209" spans="1:18" ht="204" hidden="1" x14ac:dyDescent="0.25">
      <c r="A209" s="29" t="s">
        <v>345</v>
      </c>
      <c r="B209" s="29" t="s">
        <v>346</v>
      </c>
      <c r="C209" s="29" t="s">
        <v>373</v>
      </c>
      <c r="D209" s="29" t="s">
        <v>384</v>
      </c>
      <c r="E209" s="29" t="s">
        <v>385</v>
      </c>
      <c r="F209" s="29" t="s">
        <v>259</v>
      </c>
      <c r="G209" s="29" t="s">
        <v>386</v>
      </c>
      <c r="H209" s="29" t="s">
        <v>387</v>
      </c>
      <c r="I209" s="29" t="s">
        <v>378</v>
      </c>
      <c r="J209" s="29" t="s">
        <v>379</v>
      </c>
      <c r="K209" s="29" t="s">
        <v>74</v>
      </c>
      <c r="L209" s="29" t="s">
        <v>75</v>
      </c>
      <c r="M209" s="29" t="s">
        <v>388</v>
      </c>
      <c r="N209" s="29" t="s">
        <v>389</v>
      </c>
      <c r="O209" s="30">
        <v>57100</v>
      </c>
      <c r="P209" s="31">
        <v>56037.3</v>
      </c>
      <c r="Q209" s="27" t="str">
        <f t="shared" si="6"/>
        <v>P3</v>
      </c>
      <c r="R209" s="28">
        <f t="shared" si="7"/>
        <v>98.138879159369523</v>
      </c>
    </row>
    <row r="210" spans="1:18" ht="255" hidden="1" x14ac:dyDescent="0.25">
      <c r="A210" s="29" t="s">
        <v>345</v>
      </c>
      <c r="B210" s="29" t="s">
        <v>346</v>
      </c>
      <c r="C210" s="29" t="s">
        <v>390</v>
      </c>
      <c r="D210" s="29" t="s">
        <v>374</v>
      </c>
      <c r="E210" s="29" t="s">
        <v>375</v>
      </c>
      <c r="F210" s="29" t="s">
        <v>391</v>
      </c>
      <c r="G210" s="29" t="s">
        <v>69</v>
      </c>
      <c r="H210" s="29" t="s">
        <v>92</v>
      </c>
      <c r="I210" s="29" t="s">
        <v>69</v>
      </c>
      <c r="J210" s="29"/>
      <c r="K210" s="29" t="s">
        <v>70</v>
      </c>
      <c r="L210" s="29" t="s">
        <v>71</v>
      </c>
      <c r="M210" s="29" t="s">
        <v>69</v>
      </c>
      <c r="N210" s="29" t="s">
        <v>92</v>
      </c>
      <c r="O210" s="30">
        <v>290025863.49000001</v>
      </c>
      <c r="P210" s="31">
        <v>289194971.38999999</v>
      </c>
      <c r="Q210" s="27" t="str">
        <f t="shared" si="6"/>
        <v>N1</v>
      </c>
      <c r="R210" s="28">
        <f t="shared" si="7"/>
        <v>99.713511033119062</v>
      </c>
    </row>
    <row r="211" spans="1:18" ht="255" hidden="1" x14ac:dyDescent="0.25">
      <c r="A211" s="29" t="s">
        <v>345</v>
      </c>
      <c r="B211" s="29" t="s">
        <v>346</v>
      </c>
      <c r="C211" s="29" t="s">
        <v>390</v>
      </c>
      <c r="D211" s="29" t="s">
        <v>374</v>
      </c>
      <c r="E211" s="29" t="s">
        <v>375</v>
      </c>
      <c r="F211" s="29" t="s">
        <v>391</v>
      </c>
      <c r="G211" s="29" t="s">
        <v>392</v>
      </c>
      <c r="H211" s="29" t="s">
        <v>393</v>
      </c>
      <c r="I211" s="29" t="s">
        <v>69</v>
      </c>
      <c r="J211" s="29"/>
      <c r="K211" s="29" t="s">
        <v>108</v>
      </c>
      <c r="L211" s="29" t="s">
        <v>109</v>
      </c>
      <c r="M211" s="29" t="s">
        <v>69</v>
      </c>
      <c r="N211" s="29" t="s">
        <v>92</v>
      </c>
      <c r="O211" s="30">
        <v>171000000</v>
      </c>
      <c r="P211" s="31">
        <v>170480486.5</v>
      </c>
      <c r="Q211" s="27" t="str">
        <f t="shared" si="6"/>
        <v>N1</v>
      </c>
      <c r="R211" s="28">
        <f t="shared" si="7"/>
        <v>99.696190935672519</v>
      </c>
    </row>
    <row r="212" spans="1:18" ht="255" hidden="1" x14ac:dyDescent="0.25">
      <c r="A212" s="29" t="s">
        <v>345</v>
      </c>
      <c r="B212" s="29" t="s">
        <v>346</v>
      </c>
      <c r="C212" s="29" t="s">
        <v>390</v>
      </c>
      <c r="D212" s="29" t="s">
        <v>374</v>
      </c>
      <c r="E212" s="29" t="s">
        <v>375</v>
      </c>
      <c r="F212" s="29" t="s">
        <v>391</v>
      </c>
      <c r="G212" s="29" t="s">
        <v>392</v>
      </c>
      <c r="H212" s="29" t="s">
        <v>393</v>
      </c>
      <c r="I212" s="29" t="s">
        <v>69</v>
      </c>
      <c r="J212" s="29"/>
      <c r="K212" s="29" t="s">
        <v>394</v>
      </c>
      <c r="L212" s="29" t="s">
        <v>395</v>
      </c>
      <c r="M212" s="29" t="s">
        <v>69</v>
      </c>
      <c r="N212" s="29" t="s">
        <v>92</v>
      </c>
      <c r="O212" s="30">
        <v>5000000</v>
      </c>
      <c r="P212" s="31">
        <v>4413300</v>
      </c>
      <c r="Q212" s="27" t="str">
        <f t="shared" si="6"/>
        <v>N1</v>
      </c>
      <c r="R212" s="28">
        <f t="shared" si="7"/>
        <v>88.266000000000005</v>
      </c>
    </row>
    <row r="213" spans="1:18" ht="178.5" hidden="1" x14ac:dyDescent="0.25">
      <c r="A213" s="29" t="s">
        <v>345</v>
      </c>
      <c r="B213" s="29" t="s">
        <v>346</v>
      </c>
      <c r="C213" s="29" t="s">
        <v>390</v>
      </c>
      <c r="D213" s="29" t="s">
        <v>396</v>
      </c>
      <c r="E213" s="29" t="s">
        <v>397</v>
      </c>
      <c r="F213" s="29" t="s">
        <v>391</v>
      </c>
      <c r="G213" s="29" t="s">
        <v>69</v>
      </c>
      <c r="H213" s="29" t="s">
        <v>92</v>
      </c>
      <c r="I213" s="29" t="s">
        <v>69</v>
      </c>
      <c r="J213" s="29"/>
      <c r="K213" s="29" t="s">
        <v>70</v>
      </c>
      <c r="L213" s="29" t="s">
        <v>71</v>
      </c>
      <c r="M213" s="29" t="s">
        <v>398</v>
      </c>
      <c r="N213" s="29" t="s">
        <v>399</v>
      </c>
      <c r="O213" s="30">
        <v>50839600</v>
      </c>
      <c r="P213" s="31">
        <v>50839190.170000002</v>
      </c>
      <c r="Q213" s="27" t="str">
        <f t="shared" si="6"/>
        <v>N1</v>
      </c>
      <c r="R213" s="28">
        <f t="shared" si="7"/>
        <v>99.999193876427043</v>
      </c>
    </row>
    <row r="214" spans="1:18" ht="178.5" hidden="1" x14ac:dyDescent="0.25">
      <c r="A214" s="29" t="s">
        <v>345</v>
      </c>
      <c r="B214" s="29" t="s">
        <v>346</v>
      </c>
      <c r="C214" s="29" t="s">
        <v>390</v>
      </c>
      <c r="D214" s="29" t="s">
        <v>396</v>
      </c>
      <c r="E214" s="29" t="s">
        <v>397</v>
      </c>
      <c r="F214" s="29" t="s">
        <v>391</v>
      </c>
      <c r="G214" s="29" t="s">
        <v>69</v>
      </c>
      <c r="H214" s="29" t="s">
        <v>92</v>
      </c>
      <c r="I214" s="29" t="s">
        <v>69</v>
      </c>
      <c r="J214" s="29"/>
      <c r="K214" s="29" t="s">
        <v>74</v>
      </c>
      <c r="L214" s="29" t="s">
        <v>75</v>
      </c>
      <c r="M214" s="29" t="s">
        <v>398</v>
      </c>
      <c r="N214" s="29" t="s">
        <v>399</v>
      </c>
      <c r="O214" s="30">
        <v>149160400</v>
      </c>
      <c r="P214" s="31">
        <v>149159197.59</v>
      </c>
      <c r="Q214" s="27" t="str">
        <f t="shared" si="6"/>
        <v>N1</v>
      </c>
      <c r="R214" s="28">
        <f t="shared" si="7"/>
        <v>99.999193881217806</v>
      </c>
    </row>
    <row r="215" spans="1:18" ht="216.75" hidden="1" x14ac:dyDescent="0.25">
      <c r="A215" s="29" t="s">
        <v>345</v>
      </c>
      <c r="B215" s="29" t="s">
        <v>346</v>
      </c>
      <c r="C215" s="29" t="s">
        <v>400</v>
      </c>
      <c r="D215" s="29" t="s">
        <v>401</v>
      </c>
      <c r="E215" s="29" t="s">
        <v>402</v>
      </c>
      <c r="F215" s="29" t="s">
        <v>403</v>
      </c>
      <c r="G215" s="29" t="s">
        <v>69</v>
      </c>
      <c r="H215" s="29" t="s">
        <v>92</v>
      </c>
      <c r="I215" s="29" t="s">
        <v>69</v>
      </c>
      <c r="J215" s="29"/>
      <c r="K215" s="29" t="s">
        <v>70</v>
      </c>
      <c r="L215" s="29" t="s">
        <v>71</v>
      </c>
      <c r="M215" s="29" t="s">
        <v>69</v>
      </c>
      <c r="N215" s="29" t="s">
        <v>92</v>
      </c>
      <c r="O215" s="30">
        <v>44025442</v>
      </c>
      <c r="P215" s="31">
        <v>40051524.670000002</v>
      </c>
      <c r="Q215" s="27" t="str">
        <f t="shared" si="6"/>
        <v>N7</v>
      </c>
      <c r="R215" s="28">
        <f t="shared" si="7"/>
        <v>90.973589021548037</v>
      </c>
    </row>
    <row r="216" spans="1:18" ht="216.75" hidden="1" x14ac:dyDescent="0.25">
      <c r="A216" s="29" t="s">
        <v>345</v>
      </c>
      <c r="B216" s="29" t="s">
        <v>346</v>
      </c>
      <c r="C216" s="29" t="s">
        <v>400</v>
      </c>
      <c r="D216" s="29" t="s">
        <v>404</v>
      </c>
      <c r="E216" s="29" t="s">
        <v>405</v>
      </c>
      <c r="F216" s="29" t="s">
        <v>403</v>
      </c>
      <c r="G216" s="29" t="s">
        <v>69</v>
      </c>
      <c r="H216" s="29" t="s">
        <v>92</v>
      </c>
      <c r="I216" s="29" t="s">
        <v>69</v>
      </c>
      <c r="J216" s="29"/>
      <c r="K216" s="29" t="s">
        <v>70</v>
      </c>
      <c r="L216" s="29" t="s">
        <v>71</v>
      </c>
      <c r="M216" s="29" t="s">
        <v>406</v>
      </c>
      <c r="N216" s="29" t="s">
        <v>407</v>
      </c>
      <c r="O216" s="30">
        <v>475700</v>
      </c>
      <c r="P216" s="31">
        <v>343526</v>
      </c>
      <c r="Q216" s="27" t="str">
        <f t="shared" si="6"/>
        <v>N7</v>
      </c>
      <c r="R216" s="28">
        <f t="shared" si="7"/>
        <v>72.214841286525129</v>
      </c>
    </row>
    <row r="217" spans="1:18" ht="216.75" hidden="1" x14ac:dyDescent="0.25">
      <c r="A217" s="29" t="s">
        <v>345</v>
      </c>
      <c r="B217" s="29" t="s">
        <v>346</v>
      </c>
      <c r="C217" s="29" t="s">
        <v>400</v>
      </c>
      <c r="D217" s="29" t="s">
        <v>404</v>
      </c>
      <c r="E217" s="29" t="s">
        <v>405</v>
      </c>
      <c r="F217" s="29" t="s">
        <v>403</v>
      </c>
      <c r="G217" s="29" t="s">
        <v>69</v>
      </c>
      <c r="H217" s="29" t="s">
        <v>92</v>
      </c>
      <c r="I217" s="29" t="s">
        <v>69</v>
      </c>
      <c r="J217" s="29"/>
      <c r="K217" s="29" t="s">
        <v>74</v>
      </c>
      <c r="L217" s="29" t="s">
        <v>75</v>
      </c>
      <c r="M217" s="29" t="s">
        <v>406</v>
      </c>
      <c r="N217" s="29" t="s">
        <v>407</v>
      </c>
      <c r="O217" s="30">
        <v>47090700</v>
      </c>
      <c r="P217" s="31">
        <v>34006474</v>
      </c>
      <c r="Q217" s="27" t="str">
        <f t="shared" si="6"/>
        <v>N7</v>
      </c>
      <c r="R217" s="28">
        <f t="shared" si="7"/>
        <v>72.214840722265762</v>
      </c>
    </row>
    <row r="218" spans="1:18" ht="216.75" hidden="1" x14ac:dyDescent="0.25">
      <c r="A218" s="29" t="s">
        <v>345</v>
      </c>
      <c r="B218" s="29" t="s">
        <v>346</v>
      </c>
      <c r="C218" s="29" t="s">
        <v>400</v>
      </c>
      <c r="D218" s="29" t="s">
        <v>408</v>
      </c>
      <c r="E218" s="29" t="s">
        <v>409</v>
      </c>
      <c r="F218" s="29" t="s">
        <v>410</v>
      </c>
      <c r="G218" s="29" t="s">
        <v>69</v>
      </c>
      <c r="H218" s="29" t="s">
        <v>92</v>
      </c>
      <c r="I218" s="29" t="s">
        <v>69</v>
      </c>
      <c r="J218" s="29"/>
      <c r="K218" s="29" t="s">
        <v>70</v>
      </c>
      <c r="L218" s="29" t="s">
        <v>71</v>
      </c>
      <c r="M218" s="29" t="s">
        <v>69</v>
      </c>
      <c r="N218" s="29" t="s">
        <v>92</v>
      </c>
      <c r="O218" s="30">
        <v>600000</v>
      </c>
      <c r="P218" s="31">
        <v>600000</v>
      </c>
      <c r="Q218" s="27" t="str">
        <f t="shared" si="6"/>
        <v>N2</v>
      </c>
      <c r="R218" s="28">
        <f t="shared" si="7"/>
        <v>100</v>
      </c>
    </row>
    <row r="219" spans="1:18" ht="216.75" hidden="1" x14ac:dyDescent="0.25">
      <c r="A219" s="29" t="s">
        <v>345</v>
      </c>
      <c r="B219" s="29" t="s">
        <v>346</v>
      </c>
      <c r="C219" s="29" t="s">
        <v>400</v>
      </c>
      <c r="D219" s="29" t="s">
        <v>408</v>
      </c>
      <c r="E219" s="29" t="s">
        <v>409</v>
      </c>
      <c r="F219" s="29" t="s">
        <v>410</v>
      </c>
      <c r="G219" s="29" t="s">
        <v>69</v>
      </c>
      <c r="H219" s="29" t="s">
        <v>92</v>
      </c>
      <c r="I219" s="29" t="s">
        <v>411</v>
      </c>
      <c r="J219" s="29" t="s">
        <v>412</v>
      </c>
      <c r="K219" s="29" t="s">
        <v>70</v>
      </c>
      <c r="L219" s="29" t="s">
        <v>71</v>
      </c>
      <c r="M219" s="29" t="s">
        <v>69</v>
      </c>
      <c r="N219" s="29" t="s">
        <v>92</v>
      </c>
      <c r="O219" s="30">
        <v>1228444.3999999999</v>
      </c>
      <c r="P219" s="31"/>
      <c r="Q219" s="27" t="str">
        <f t="shared" si="6"/>
        <v>N2</v>
      </c>
      <c r="R219" s="28">
        <f t="shared" si="7"/>
        <v>0</v>
      </c>
    </row>
    <row r="220" spans="1:18" ht="204" hidden="1" x14ac:dyDescent="0.25">
      <c r="A220" s="29" t="s">
        <v>345</v>
      </c>
      <c r="B220" s="29" t="s">
        <v>346</v>
      </c>
      <c r="C220" s="29" t="s">
        <v>400</v>
      </c>
      <c r="D220" s="29" t="s">
        <v>413</v>
      </c>
      <c r="E220" s="29" t="s">
        <v>414</v>
      </c>
      <c r="F220" s="29" t="s">
        <v>410</v>
      </c>
      <c r="G220" s="29" t="s">
        <v>69</v>
      </c>
      <c r="H220" s="29" t="s">
        <v>92</v>
      </c>
      <c r="I220" s="29" t="s">
        <v>411</v>
      </c>
      <c r="J220" s="29" t="s">
        <v>412</v>
      </c>
      <c r="K220" s="29" t="s">
        <v>70</v>
      </c>
      <c r="L220" s="29" t="s">
        <v>71</v>
      </c>
      <c r="M220" s="29" t="s">
        <v>415</v>
      </c>
      <c r="N220" s="29" t="s">
        <v>416</v>
      </c>
      <c r="O220" s="30">
        <v>291755.59999999998</v>
      </c>
      <c r="P220" s="31">
        <v>277457.62</v>
      </c>
      <c r="Q220" s="27" t="str">
        <f t="shared" si="6"/>
        <v>N2</v>
      </c>
      <c r="R220" s="28">
        <f t="shared" si="7"/>
        <v>95.09932971295153</v>
      </c>
    </row>
    <row r="221" spans="1:18" ht="204" hidden="1" x14ac:dyDescent="0.25">
      <c r="A221" s="29" t="s">
        <v>345</v>
      </c>
      <c r="B221" s="29" t="s">
        <v>346</v>
      </c>
      <c r="C221" s="29" t="s">
        <v>400</v>
      </c>
      <c r="D221" s="29" t="s">
        <v>413</v>
      </c>
      <c r="E221" s="29" t="s">
        <v>414</v>
      </c>
      <c r="F221" s="29" t="s">
        <v>410</v>
      </c>
      <c r="G221" s="29" t="s">
        <v>69</v>
      </c>
      <c r="H221" s="29" t="s">
        <v>92</v>
      </c>
      <c r="I221" s="29" t="s">
        <v>411</v>
      </c>
      <c r="J221" s="29" t="s">
        <v>412</v>
      </c>
      <c r="K221" s="29" t="s">
        <v>74</v>
      </c>
      <c r="L221" s="29" t="s">
        <v>75</v>
      </c>
      <c r="M221" s="29" t="s">
        <v>415</v>
      </c>
      <c r="N221" s="29" t="s">
        <v>416</v>
      </c>
      <c r="O221" s="30">
        <v>28883800</v>
      </c>
      <c r="P221" s="31">
        <v>27468300.309999999</v>
      </c>
      <c r="Q221" s="27" t="str">
        <f t="shared" si="6"/>
        <v>N2</v>
      </c>
      <c r="R221" s="28">
        <f t="shared" si="7"/>
        <v>95.099330108919176</v>
      </c>
    </row>
    <row r="222" spans="1:18" ht="216.75" hidden="1" x14ac:dyDescent="0.25">
      <c r="A222" s="29" t="s">
        <v>345</v>
      </c>
      <c r="B222" s="29" t="s">
        <v>346</v>
      </c>
      <c r="C222" s="29" t="s">
        <v>222</v>
      </c>
      <c r="D222" s="29" t="s">
        <v>417</v>
      </c>
      <c r="E222" s="29" t="s">
        <v>418</v>
      </c>
      <c r="F222" s="29" t="s">
        <v>419</v>
      </c>
      <c r="G222" s="29" t="s">
        <v>69</v>
      </c>
      <c r="H222" s="29" t="s">
        <v>92</v>
      </c>
      <c r="I222" s="29" t="s">
        <v>420</v>
      </c>
      <c r="J222" s="29" t="s">
        <v>421</v>
      </c>
      <c r="K222" s="29" t="s">
        <v>70</v>
      </c>
      <c r="L222" s="29" t="s">
        <v>71</v>
      </c>
      <c r="M222" s="29" t="s">
        <v>69</v>
      </c>
      <c r="N222" s="29" t="s">
        <v>92</v>
      </c>
      <c r="O222" s="30">
        <v>13400000</v>
      </c>
      <c r="P222" s="31">
        <v>12748826.48</v>
      </c>
      <c r="Q222" s="27" t="str">
        <f t="shared" si="6"/>
        <v>N5</v>
      </c>
      <c r="R222" s="28">
        <f t="shared" si="7"/>
        <v>95.140496119402982</v>
      </c>
    </row>
    <row r="223" spans="1:18" ht="216.75" hidden="1" x14ac:dyDescent="0.25">
      <c r="A223" s="29" t="s">
        <v>345</v>
      </c>
      <c r="B223" s="29" t="s">
        <v>346</v>
      </c>
      <c r="C223" s="29" t="s">
        <v>222</v>
      </c>
      <c r="D223" s="29" t="s">
        <v>417</v>
      </c>
      <c r="E223" s="29" t="s">
        <v>418</v>
      </c>
      <c r="F223" s="29" t="s">
        <v>419</v>
      </c>
      <c r="G223" s="29" t="s">
        <v>69</v>
      </c>
      <c r="H223" s="29" t="s">
        <v>92</v>
      </c>
      <c r="I223" s="29" t="s">
        <v>422</v>
      </c>
      <c r="J223" s="29" t="s">
        <v>423</v>
      </c>
      <c r="K223" s="29" t="s">
        <v>70</v>
      </c>
      <c r="L223" s="29" t="s">
        <v>71</v>
      </c>
      <c r="M223" s="29" t="s">
        <v>69</v>
      </c>
      <c r="N223" s="29" t="s">
        <v>92</v>
      </c>
      <c r="O223" s="30">
        <v>4242500</v>
      </c>
      <c r="P223" s="31">
        <v>4220080.07</v>
      </c>
      <c r="Q223" s="27" t="str">
        <f t="shared" si="6"/>
        <v>N5</v>
      </c>
      <c r="R223" s="28">
        <f t="shared" si="7"/>
        <v>99.471539658220394</v>
      </c>
    </row>
    <row r="224" spans="1:18" ht="216.75" hidden="1" x14ac:dyDescent="0.25">
      <c r="A224" s="29" t="s">
        <v>345</v>
      </c>
      <c r="B224" s="29" t="s">
        <v>346</v>
      </c>
      <c r="C224" s="29" t="s">
        <v>222</v>
      </c>
      <c r="D224" s="29" t="s">
        <v>417</v>
      </c>
      <c r="E224" s="29" t="s">
        <v>418</v>
      </c>
      <c r="F224" s="29" t="s">
        <v>419</v>
      </c>
      <c r="G224" s="29" t="s">
        <v>69</v>
      </c>
      <c r="H224" s="29" t="s">
        <v>92</v>
      </c>
      <c r="I224" s="29" t="s">
        <v>424</v>
      </c>
      <c r="J224" s="29" t="s">
        <v>425</v>
      </c>
      <c r="K224" s="29" t="s">
        <v>70</v>
      </c>
      <c r="L224" s="29" t="s">
        <v>71</v>
      </c>
      <c r="M224" s="29" t="s">
        <v>69</v>
      </c>
      <c r="N224" s="29" t="s">
        <v>92</v>
      </c>
      <c r="O224" s="30">
        <v>512248</v>
      </c>
      <c r="P224" s="31">
        <v>512248</v>
      </c>
      <c r="Q224" s="27" t="str">
        <f t="shared" si="6"/>
        <v>N5</v>
      </c>
      <c r="R224" s="28">
        <f t="shared" si="7"/>
        <v>100</v>
      </c>
    </row>
    <row r="225" spans="1:18" ht="216.75" hidden="1" x14ac:dyDescent="0.25">
      <c r="A225" s="29" t="s">
        <v>345</v>
      </c>
      <c r="B225" s="29" t="s">
        <v>346</v>
      </c>
      <c r="C225" s="29" t="s">
        <v>222</v>
      </c>
      <c r="D225" s="29" t="s">
        <v>417</v>
      </c>
      <c r="E225" s="29" t="s">
        <v>418</v>
      </c>
      <c r="F225" s="29" t="s">
        <v>419</v>
      </c>
      <c r="G225" s="29" t="s">
        <v>69</v>
      </c>
      <c r="H225" s="29" t="s">
        <v>92</v>
      </c>
      <c r="I225" s="29" t="s">
        <v>426</v>
      </c>
      <c r="J225" s="29" t="s">
        <v>427</v>
      </c>
      <c r="K225" s="29" t="s">
        <v>70</v>
      </c>
      <c r="L225" s="29" t="s">
        <v>71</v>
      </c>
      <c r="M225" s="29" t="s">
        <v>69</v>
      </c>
      <c r="N225" s="29" t="s">
        <v>92</v>
      </c>
      <c r="O225" s="30">
        <v>1325252</v>
      </c>
      <c r="P225" s="31">
        <v>1301753.8999999999</v>
      </c>
      <c r="Q225" s="27" t="str">
        <f t="shared" si="6"/>
        <v>N5</v>
      </c>
      <c r="R225" s="28">
        <f t="shared" si="7"/>
        <v>98.226895714928176</v>
      </c>
    </row>
    <row r="226" spans="1:18" ht="216.75" hidden="1" x14ac:dyDescent="0.25">
      <c r="A226" s="29" t="s">
        <v>345</v>
      </c>
      <c r="B226" s="29" t="s">
        <v>346</v>
      </c>
      <c r="C226" s="29" t="s">
        <v>222</v>
      </c>
      <c r="D226" s="29" t="s">
        <v>428</v>
      </c>
      <c r="E226" s="29" t="s">
        <v>429</v>
      </c>
      <c r="F226" s="29" t="s">
        <v>225</v>
      </c>
      <c r="G226" s="29" t="s">
        <v>430</v>
      </c>
      <c r="H226" s="29" t="s">
        <v>431</v>
      </c>
      <c r="I226" s="29" t="s">
        <v>69</v>
      </c>
      <c r="J226" s="29"/>
      <c r="K226" s="29" t="s">
        <v>70</v>
      </c>
      <c r="L226" s="29" t="s">
        <v>71</v>
      </c>
      <c r="M226" s="29" t="s">
        <v>69</v>
      </c>
      <c r="N226" s="29" t="s">
        <v>92</v>
      </c>
      <c r="O226" s="30">
        <v>1005000</v>
      </c>
      <c r="P226" s="31">
        <v>450000</v>
      </c>
      <c r="Q226" s="27" t="str">
        <f t="shared" si="6"/>
        <v>N5</v>
      </c>
      <c r="R226" s="28">
        <f t="shared" si="7"/>
        <v>44.776119402985074</v>
      </c>
    </row>
    <row r="227" spans="1:18" ht="242.25" hidden="1" x14ac:dyDescent="0.25">
      <c r="A227" s="29" t="s">
        <v>345</v>
      </c>
      <c r="B227" s="29" t="s">
        <v>346</v>
      </c>
      <c r="C227" s="29" t="s">
        <v>222</v>
      </c>
      <c r="D227" s="29" t="s">
        <v>432</v>
      </c>
      <c r="E227" s="29" t="s">
        <v>433</v>
      </c>
      <c r="F227" s="29" t="s">
        <v>225</v>
      </c>
      <c r="G227" s="29" t="s">
        <v>69</v>
      </c>
      <c r="H227" s="29" t="s">
        <v>92</v>
      </c>
      <c r="I227" s="29" t="s">
        <v>69</v>
      </c>
      <c r="J227" s="29"/>
      <c r="K227" s="29" t="s">
        <v>70</v>
      </c>
      <c r="L227" s="29" t="s">
        <v>71</v>
      </c>
      <c r="M227" s="29" t="s">
        <v>69</v>
      </c>
      <c r="N227" s="29" t="s">
        <v>92</v>
      </c>
      <c r="O227" s="30">
        <v>1000000</v>
      </c>
      <c r="P227" s="31">
        <v>1000000</v>
      </c>
      <c r="Q227" s="27" t="str">
        <f t="shared" si="6"/>
        <v>N5</v>
      </c>
      <c r="R227" s="28">
        <f t="shared" si="7"/>
        <v>100</v>
      </c>
    </row>
    <row r="228" spans="1:18" ht="229.5" hidden="1" x14ac:dyDescent="0.25">
      <c r="A228" s="29" t="s">
        <v>345</v>
      </c>
      <c r="B228" s="29" t="s">
        <v>346</v>
      </c>
      <c r="C228" s="29" t="s">
        <v>222</v>
      </c>
      <c r="D228" s="29" t="s">
        <v>434</v>
      </c>
      <c r="E228" s="29" t="s">
        <v>435</v>
      </c>
      <c r="F228" s="29" t="s">
        <v>225</v>
      </c>
      <c r="G228" s="29" t="s">
        <v>69</v>
      </c>
      <c r="H228" s="29" t="s">
        <v>92</v>
      </c>
      <c r="I228" s="29" t="s">
        <v>69</v>
      </c>
      <c r="J228" s="29"/>
      <c r="K228" s="29" t="s">
        <v>70</v>
      </c>
      <c r="L228" s="29" t="s">
        <v>71</v>
      </c>
      <c r="M228" s="29" t="s">
        <v>69</v>
      </c>
      <c r="N228" s="29" t="s">
        <v>92</v>
      </c>
      <c r="O228" s="30">
        <v>26100000</v>
      </c>
      <c r="P228" s="31">
        <v>21850394.579999998</v>
      </c>
      <c r="Q228" s="27" t="str">
        <f t="shared" si="6"/>
        <v>N5</v>
      </c>
      <c r="R228" s="28">
        <f t="shared" si="7"/>
        <v>83.717986896551722</v>
      </c>
    </row>
    <row r="229" spans="1:18" ht="280.5" hidden="1" x14ac:dyDescent="0.25">
      <c r="A229" s="29" t="s">
        <v>345</v>
      </c>
      <c r="B229" s="29" t="s">
        <v>346</v>
      </c>
      <c r="C229" s="29" t="s">
        <v>222</v>
      </c>
      <c r="D229" s="29" t="s">
        <v>436</v>
      </c>
      <c r="E229" s="29" t="s">
        <v>437</v>
      </c>
      <c r="F229" s="29" t="s">
        <v>225</v>
      </c>
      <c r="G229" s="29" t="s">
        <v>69</v>
      </c>
      <c r="H229" s="29" t="s">
        <v>92</v>
      </c>
      <c r="I229" s="29" t="s">
        <v>438</v>
      </c>
      <c r="J229" s="29" t="s">
        <v>439</v>
      </c>
      <c r="K229" s="29" t="s">
        <v>70</v>
      </c>
      <c r="L229" s="29" t="s">
        <v>71</v>
      </c>
      <c r="M229" s="29" t="s">
        <v>440</v>
      </c>
      <c r="N229" s="29" t="s">
        <v>441</v>
      </c>
      <c r="O229" s="30">
        <v>2200000</v>
      </c>
      <c r="P229" s="31">
        <v>2200000</v>
      </c>
      <c r="Q229" s="27" t="str">
        <f t="shared" si="6"/>
        <v>N5</v>
      </c>
      <c r="R229" s="28">
        <f t="shared" si="7"/>
        <v>100</v>
      </c>
    </row>
    <row r="230" spans="1:18" ht="280.5" hidden="1" x14ac:dyDescent="0.25">
      <c r="A230" s="29" t="s">
        <v>345</v>
      </c>
      <c r="B230" s="29" t="s">
        <v>346</v>
      </c>
      <c r="C230" s="29" t="s">
        <v>222</v>
      </c>
      <c r="D230" s="29" t="s">
        <v>436</v>
      </c>
      <c r="E230" s="29" t="s">
        <v>437</v>
      </c>
      <c r="F230" s="29" t="s">
        <v>225</v>
      </c>
      <c r="G230" s="29" t="s">
        <v>69</v>
      </c>
      <c r="H230" s="29" t="s">
        <v>92</v>
      </c>
      <c r="I230" s="29" t="s">
        <v>438</v>
      </c>
      <c r="J230" s="29" t="s">
        <v>439</v>
      </c>
      <c r="K230" s="29" t="s">
        <v>74</v>
      </c>
      <c r="L230" s="29" t="s">
        <v>75</v>
      </c>
      <c r="M230" s="29" t="s">
        <v>440</v>
      </c>
      <c r="N230" s="29" t="s">
        <v>441</v>
      </c>
      <c r="O230" s="30">
        <v>41800000</v>
      </c>
      <c r="P230" s="31">
        <v>41800000</v>
      </c>
      <c r="Q230" s="27" t="str">
        <f t="shared" si="6"/>
        <v>N5</v>
      </c>
      <c r="R230" s="28">
        <f t="shared" si="7"/>
        <v>100</v>
      </c>
    </row>
    <row r="231" spans="1:18" ht="38.25" hidden="1" x14ac:dyDescent="0.25">
      <c r="A231" s="23" t="s">
        <v>442</v>
      </c>
      <c r="B231" s="24" t="s">
        <v>443</v>
      </c>
      <c r="C231" s="24"/>
      <c r="D231" s="24"/>
      <c r="E231" s="24"/>
      <c r="F231" s="24"/>
      <c r="G231" s="24"/>
      <c r="H231" s="24"/>
      <c r="I231" s="24"/>
      <c r="J231" s="24"/>
      <c r="K231" s="24"/>
      <c r="L231" s="24"/>
      <c r="M231" s="24"/>
      <c r="N231" s="24"/>
      <c r="O231" s="25">
        <v>1381338884.71</v>
      </c>
      <c r="P231" s="26">
        <v>1358323351.78</v>
      </c>
      <c r="Q231" s="27" t="str">
        <f t="shared" si="6"/>
        <v/>
      </c>
      <c r="R231" s="28">
        <f t="shared" si="7"/>
        <v>98.333824292882923</v>
      </c>
    </row>
    <row r="232" spans="1:18" ht="178.5" hidden="1" x14ac:dyDescent="0.25">
      <c r="A232" s="29" t="s">
        <v>442</v>
      </c>
      <c r="B232" s="29" t="s">
        <v>443</v>
      </c>
      <c r="C232" s="29" t="s">
        <v>444</v>
      </c>
      <c r="D232" s="29" t="s">
        <v>445</v>
      </c>
      <c r="E232" s="29" t="s">
        <v>446</v>
      </c>
      <c r="F232" s="29" t="s">
        <v>276</v>
      </c>
      <c r="G232" s="29" t="s">
        <v>447</v>
      </c>
      <c r="H232" s="29" t="s">
        <v>448</v>
      </c>
      <c r="I232" s="29" t="s">
        <v>449</v>
      </c>
      <c r="J232" s="29" t="s">
        <v>450</v>
      </c>
      <c r="K232" s="29" t="s">
        <v>70</v>
      </c>
      <c r="L232" s="29" t="s">
        <v>71</v>
      </c>
      <c r="M232" s="29" t="s">
        <v>69</v>
      </c>
      <c r="N232" s="29" t="s">
        <v>92</v>
      </c>
      <c r="O232" s="30">
        <v>276049.05</v>
      </c>
      <c r="P232" s="31">
        <v>276049.05</v>
      </c>
      <c r="Q232" s="27" t="str">
        <f t="shared" si="6"/>
        <v>P3</v>
      </c>
      <c r="R232" s="28">
        <f t="shared" si="7"/>
        <v>100</v>
      </c>
    </row>
    <row r="233" spans="1:18" ht="127.5" hidden="1" x14ac:dyDescent="0.25">
      <c r="A233" s="29" t="s">
        <v>442</v>
      </c>
      <c r="B233" s="29" t="s">
        <v>443</v>
      </c>
      <c r="C233" s="29" t="s">
        <v>444</v>
      </c>
      <c r="D233" s="29" t="s">
        <v>451</v>
      </c>
      <c r="E233" s="29" t="s">
        <v>452</v>
      </c>
      <c r="F233" s="29" t="s">
        <v>276</v>
      </c>
      <c r="G233" s="29" t="s">
        <v>453</v>
      </c>
      <c r="H233" s="29" t="s">
        <v>454</v>
      </c>
      <c r="I233" s="29" t="s">
        <v>455</v>
      </c>
      <c r="J233" s="29" t="s">
        <v>456</v>
      </c>
      <c r="K233" s="29" t="s">
        <v>70</v>
      </c>
      <c r="L233" s="29" t="s">
        <v>71</v>
      </c>
      <c r="M233" s="29" t="s">
        <v>457</v>
      </c>
      <c r="N233" s="29" t="s">
        <v>458</v>
      </c>
      <c r="O233" s="30">
        <v>160</v>
      </c>
      <c r="P233" s="31">
        <v>160</v>
      </c>
      <c r="Q233" s="27" t="str">
        <f t="shared" si="6"/>
        <v>P3</v>
      </c>
      <c r="R233" s="28">
        <f t="shared" si="7"/>
        <v>100</v>
      </c>
    </row>
    <row r="234" spans="1:18" ht="127.5" hidden="1" x14ac:dyDescent="0.25">
      <c r="A234" s="29" t="s">
        <v>442</v>
      </c>
      <c r="B234" s="29" t="s">
        <v>443</v>
      </c>
      <c r="C234" s="29" t="s">
        <v>444</v>
      </c>
      <c r="D234" s="29" t="s">
        <v>451</v>
      </c>
      <c r="E234" s="29" t="s">
        <v>452</v>
      </c>
      <c r="F234" s="29" t="s">
        <v>276</v>
      </c>
      <c r="G234" s="29" t="s">
        <v>453</v>
      </c>
      <c r="H234" s="29" t="s">
        <v>454</v>
      </c>
      <c r="I234" s="29" t="s">
        <v>455</v>
      </c>
      <c r="J234" s="29" t="s">
        <v>456</v>
      </c>
      <c r="K234" s="29" t="s">
        <v>74</v>
      </c>
      <c r="L234" s="29" t="s">
        <v>75</v>
      </c>
      <c r="M234" s="29" t="s">
        <v>457</v>
      </c>
      <c r="N234" s="29" t="s">
        <v>458</v>
      </c>
      <c r="O234" s="30">
        <v>15840</v>
      </c>
      <c r="P234" s="31">
        <v>15840</v>
      </c>
      <c r="Q234" s="27" t="str">
        <f t="shared" si="6"/>
        <v>P3</v>
      </c>
      <c r="R234" s="28">
        <f t="shared" si="7"/>
        <v>100</v>
      </c>
    </row>
    <row r="235" spans="1:18" ht="127.5" hidden="1" x14ac:dyDescent="0.25">
      <c r="A235" s="29" t="s">
        <v>442</v>
      </c>
      <c r="B235" s="29" t="s">
        <v>443</v>
      </c>
      <c r="C235" s="29" t="s">
        <v>444</v>
      </c>
      <c r="D235" s="29" t="s">
        <v>451</v>
      </c>
      <c r="E235" s="29" t="s">
        <v>452</v>
      </c>
      <c r="F235" s="29" t="s">
        <v>276</v>
      </c>
      <c r="G235" s="29" t="s">
        <v>453</v>
      </c>
      <c r="H235" s="29" t="s">
        <v>454</v>
      </c>
      <c r="I235" s="29" t="s">
        <v>459</v>
      </c>
      <c r="J235" s="29" t="s">
        <v>460</v>
      </c>
      <c r="K235" s="29" t="s">
        <v>70</v>
      </c>
      <c r="L235" s="29" t="s">
        <v>71</v>
      </c>
      <c r="M235" s="29" t="s">
        <v>457</v>
      </c>
      <c r="N235" s="29" t="s">
        <v>458</v>
      </c>
      <c r="O235" s="30">
        <v>2500</v>
      </c>
      <c r="P235" s="31">
        <v>2500</v>
      </c>
      <c r="Q235" s="27" t="str">
        <f t="shared" si="6"/>
        <v>P3</v>
      </c>
      <c r="R235" s="28">
        <f t="shared" si="7"/>
        <v>100</v>
      </c>
    </row>
    <row r="236" spans="1:18" ht="127.5" hidden="1" x14ac:dyDescent="0.25">
      <c r="A236" s="29" t="s">
        <v>442</v>
      </c>
      <c r="B236" s="29" t="s">
        <v>443</v>
      </c>
      <c r="C236" s="29" t="s">
        <v>444</v>
      </c>
      <c r="D236" s="29" t="s">
        <v>451</v>
      </c>
      <c r="E236" s="29" t="s">
        <v>452</v>
      </c>
      <c r="F236" s="29" t="s">
        <v>276</v>
      </c>
      <c r="G236" s="29" t="s">
        <v>453</v>
      </c>
      <c r="H236" s="29" t="s">
        <v>454</v>
      </c>
      <c r="I236" s="29" t="s">
        <v>459</v>
      </c>
      <c r="J236" s="29" t="s">
        <v>460</v>
      </c>
      <c r="K236" s="29" t="s">
        <v>74</v>
      </c>
      <c r="L236" s="29" t="s">
        <v>75</v>
      </c>
      <c r="M236" s="29" t="s">
        <v>457</v>
      </c>
      <c r="N236" s="29" t="s">
        <v>458</v>
      </c>
      <c r="O236" s="30">
        <v>247500</v>
      </c>
      <c r="P236" s="31">
        <v>247500</v>
      </c>
      <c r="Q236" s="27" t="str">
        <f t="shared" si="6"/>
        <v>P3</v>
      </c>
      <c r="R236" s="28">
        <f t="shared" si="7"/>
        <v>100</v>
      </c>
    </row>
    <row r="237" spans="1:18" ht="127.5" hidden="1" x14ac:dyDescent="0.25">
      <c r="A237" s="29" t="s">
        <v>442</v>
      </c>
      <c r="B237" s="29" t="s">
        <v>443</v>
      </c>
      <c r="C237" s="29" t="s">
        <v>444</v>
      </c>
      <c r="D237" s="29" t="s">
        <v>451</v>
      </c>
      <c r="E237" s="29" t="s">
        <v>452</v>
      </c>
      <c r="F237" s="29" t="s">
        <v>276</v>
      </c>
      <c r="G237" s="29" t="s">
        <v>453</v>
      </c>
      <c r="H237" s="29" t="s">
        <v>454</v>
      </c>
      <c r="I237" s="29" t="s">
        <v>461</v>
      </c>
      <c r="J237" s="29" t="s">
        <v>462</v>
      </c>
      <c r="K237" s="29" t="s">
        <v>70</v>
      </c>
      <c r="L237" s="29" t="s">
        <v>71</v>
      </c>
      <c r="M237" s="29" t="s">
        <v>457</v>
      </c>
      <c r="N237" s="29" t="s">
        <v>458</v>
      </c>
      <c r="O237" s="30">
        <v>480</v>
      </c>
      <c r="P237" s="31">
        <v>480</v>
      </c>
      <c r="Q237" s="27" t="str">
        <f t="shared" si="6"/>
        <v>P3</v>
      </c>
      <c r="R237" s="28">
        <f t="shared" si="7"/>
        <v>100</v>
      </c>
    </row>
    <row r="238" spans="1:18" ht="127.5" hidden="1" x14ac:dyDescent="0.25">
      <c r="A238" s="29" t="s">
        <v>442</v>
      </c>
      <c r="B238" s="29" t="s">
        <v>443</v>
      </c>
      <c r="C238" s="29" t="s">
        <v>444</v>
      </c>
      <c r="D238" s="29" t="s">
        <v>451</v>
      </c>
      <c r="E238" s="29" t="s">
        <v>452</v>
      </c>
      <c r="F238" s="29" t="s">
        <v>276</v>
      </c>
      <c r="G238" s="29" t="s">
        <v>453</v>
      </c>
      <c r="H238" s="29" t="s">
        <v>454</v>
      </c>
      <c r="I238" s="29" t="s">
        <v>461</v>
      </c>
      <c r="J238" s="29" t="s">
        <v>462</v>
      </c>
      <c r="K238" s="29" t="s">
        <v>74</v>
      </c>
      <c r="L238" s="29" t="s">
        <v>75</v>
      </c>
      <c r="M238" s="29" t="s">
        <v>457</v>
      </c>
      <c r="N238" s="29" t="s">
        <v>458</v>
      </c>
      <c r="O238" s="30">
        <v>47520</v>
      </c>
      <c r="P238" s="31">
        <v>47520</v>
      </c>
      <c r="Q238" s="27" t="str">
        <f t="shared" si="6"/>
        <v>P3</v>
      </c>
      <c r="R238" s="28">
        <f t="shared" si="7"/>
        <v>100</v>
      </c>
    </row>
    <row r="239" spans="1:18" ht="127.5" hidden="1" x14ac:dyDescent="0.25">
      <c r="A239" s="29" t="s">
        <v>442</v>
      </c>
      <c r="B239" s="29" t="s">
        <v>443</v>
      </c>
      <c r="C239" s="29" t="s">
        <v>444</v>
      </c>
      <c r="D239" s="29" t="s">
        <v>451</v>
      </c>
      <c r="E239" s="29" t="s">
        <v>452</v>
      </c>
      <c r="F239" s="29" t="s">
        <v>276</v>
      </c>
      <c r="G239" s="29" t="s">
        <v>453</v>
      </c>
      <c r="H239" s="29" t="s">
        <v>454</v>
      </c>
      <c r="I239" s="29" t="s">
        <v>463</v>
      </c>
      <c r="J239" s="29" t="s">
        <v>464</v>
      </c>
      <c r="K239" s="29" t="s">
        <v>70</v>
      </c>
      <c r="L239" s="29" t="s">
        <v>71</v>
      </c>
      <c r="M239" s="29" t="s">
        <v>457</v>
      </c>
      <c r="N239" s="29" t="s">
        <v>458</v>
      </c>
      <c r="O239" s="30">
        <v>9660.74</v>
      </c>
      <c r="P239" s="31">
        <v>9660.74</v>
      </c>
      <c r="Q239" s="27" t="str">
        <f t="shared" si="6"/>
        <v>P3</v>
      </c>
      <c r="R239" s="28">
        <f t="shared" si="7"/>
        <v>100</v>
      </c>
    </row>
    <row r="240" spans="1:18" ht="127.5" hidden="1" x14ac:dyDescent="0.25">
      <c r="A240" s="29" t="s">
        <v>442</v>
      </c>
      <c r="B240" s="29" t="s">
        <v>443</v>
      </c>
      <c r="C240" s="29" t="s">
        <v>444</v>
      </c>
      <c r="D240" s="29" t="s">
        <v>451</v>
      </c>
      <c r="E240" s="29" t="s">
        <v>452</v>
      </c>
      <c r="F240" s="29" t="s">
        <v>276</v>
      </c>
      <c r="G240" s="29" t="s">
        <v>453</v>
      </c>
      <c r="H240" s="29" t="s">
        <v>454</v>
      </c>
      <c r="I240" s="29" t="s">
        <v>463</v>
      </c>
      <c r="J240" s="29" t="s">
        <v>464</v>
      </c>
      <c r="K240" s="29" t="s">
        <v>74</v>
      </c>
      <c r="L240" s="29" t="s">
        <v>75</v>
      </c>
      <c r="M240" s="29" t="s">
        <v>457</v>
      </c>
      <c r="N240" s="29" t="s">
        <v>458</v>
      </c>
      <c r="O240" s="30">
        <v>956413.66</v>
      </c>
      <c r="P240" s="31">
        <v>956413.66</v>
      </c>
      <c r="Q240" s="27" t="str">
        <f t="shared" si="6"/>
        <v>P3</v>
      </c>
      <c r="R240" s="28">
        <f t="shared" si="7"/>
        <v>100</v>
      </c>
    </row>
    <row r="241" spans="1:18" ht="127.5" hidden="1" x14ac:dyDescent="0.25">
      <c r="A241" s="29" t="s">
        <v>442</v>
      </c>
      <c r="B241" s="29" t="s">
        <v>443</v>
      </c>
      <c r="C241" s="29" t="s">
        <v>444</v>
      </c>
      <c r="D241" s="29" t="s">
        <v>451</v>
      </c>
      <c r="E241" s="29" t="s">
        <v>452</v>
      </c>
      <c r="F241" s="29" t="s">
        <v>276</v>
      </c>
      <c r="G241" s="29" t="s">
        <v>453</v>
      </c>
      <c r="H241" s="29" t="s">
        <v>454</v>
      </c>
      <c r="I241" s="29" t="s">
        <v>465</v>
      </c>
      <c r="J241" s="29" t="s">
        <v>466</v>
      </c>
      <c r="K241" s="29" t="s">
        <v>70</v>
      </c>
      <c r="L241" s="29" t="s">
        <v>71</v>
      </c>
      <c r="M241" s="29" t="s">
        <v>457</v>
      </c>
      <c r="N241" s="29" t="s">
        <v>458</v>
      </c>
      <c r="O241" s="30">
        <v>4480.99</v>
      </c>
      <c r="P241" s="31">
        <v>4480.99</v>
      </c>
      <c r="Q241" s="27" t="str">
        <f t="shared" si="6"/>
        <v>P3</v>
      </c>
      <c r="R241" s="28">
        <f t="shared" si="7"/>
        <v>100</v>
      </c>
    </row>
    <row r="242" spans="1:18" ht="127.5" hidden="1" x14ac:dyDescent="0.25">
      <c r="A242" s="29" t="s">
        <v>442</v>
      </c>
      <c r="B242" s="29" t="s">
        <v>443</v>
      </c>
      <c r="C242" s="29" t="s">
        <v>444</v>
      </c>
      <c r="D242" s="29" t="s">
        <v>451</v>
      </c>
      <c r="E242" s="29" t="s">
        <v>452</v>
      </c>
      <c r="F242" s="29" t="s">
        <v>276</v>
      </c>
      <c r="G242" s="29" t="s">
        <v>453</v>
      </c>
      <c r="H242" s="29" t="s">
        <v>454</v>
      </c>
      <c r="I242" s="29" t="s">
        <v>465</v>
      </c>
      <c r="J242" s="29" t="s">
        <v>466</v>
      </c>
      <c r="K242" s="29" t="s">
        <v>74</v>
      </c>
      <c r="L242" s="29" t="s">
        <v>75</v>
      </c>
      <c r="M242" s="29" t="s">
        <v>457</v>
      </c>
      <c r="N242" s="29" t="s">
        <v>458</v>
      </c>
      <c r="O242" s="30">
        <v>443618.21</v>
      </c>
      <c r="P242" s="31">
        <v>443618.21</v>
      </c>
      <c r="Q242" s="27" t="str">
        <f t="shared" si="6"/>
        <v>P3</v>
      </c>
      <c r="R242" s="28">
        <f t="shared" si="7"/>
        <v>100</v>
      </c>
    </row>
    <row r="243" spans="1:18" ht="127.5" hidden="1" x14ac:dyDescent="0.25">
      <c r="A243" s="29" t="s">
        <v>442</v>
      </c>
      <c r="B243" s="29" t="s">
        <v>443</v>
      </c>
      <c r="C243" s="29" t="s">
        <v>444</v>
      </c>
      <c r="D243" s="29" t="s">
        <v>451</v>
      </c>
      <c r="E243" s="29" t="s">
        <v>452</v>
      </c>
      <c r="F243" s="29" t="s">
        <v>276</v>
      </c>
      <c r="G243" s="29" t="s">
        <v>453</v>
      </c>
      <c r="H243" s="29" t="s">
        <v>454</v>
      </c>
      <c r="I243" s="29" t="s">
        <v>449</v>
      </c>
      <c r="J243" s="29" t="s">
        <v>450</v>
      </c>
      <c r="K243" s="29" t="s">
        <v>70</v>
      </c>
      <c r="L243" s="29" t="s">
        <v>71</v>
      </c>
      <c r="M243" s="29" t="s">
        <v>457</v>
      </c>
      <c r="N243" s="29" t="s">
        <v>458</v>
      </c>
      <c r="O243" s="30">
        <v>7088.72</v>
      </c>
      <c r="P243" s="31">
        <v>7088.72</v>
      </c>
      <c r="Q243" s="27" t="str">
        <f t="shared" si="6"/>
        <v>P3</v>
      </c>
      <c r="R243" s="28">
        <f t="shared" si="7"/>
        <v>100</v>
      </c>
    </row>
    <row r="244" spans="1:18" ht="127.5" hidden="1" x14ac:dyDescent="0.25">
      <c r="A244" s="29" t="s">
        <v>442</v>
      </c>
      <c r="B244" s="29" t="s">
        <v>443</v>
      </c>
      <c r="C244" s="29" t="s">
        <v>444</v>
      </c>
      <c r="D244" s="29" t="s">
        <v>451</v>
      </c>
      <c r="E244" s="29" t="s">
        <v>452</v>
      </c>
      <c r="F244" s="29" t="s">
        <v>276</v>
      </c>
      <c r="G244" s="29" t="s">
        <v>453</v>
      </c>
      <c r="H244" s="29" t="s">
        <v>454</v>
      </c>
      <c r="I244" s="29" t="s">
        <v>449</v>
      </c>
      <c r="J244" s="29" t="s">
        <v>450</v>
      </c>
      <c r="K244" s="29" t="s">
        <v>74</v>
      </c>
      <c r="L244" s="29" t="s">
        <v>75</v>
      </c>
      <c r="M244" s="29" t="s">
        <v>457</v>
      </c>
      <c r="N244" s="29" t="s">
        <v>458</v>
      </c>
      <c r="O244" s="30">
        <v>701783.28</v>
      </c>
      <c r="P244" s="31">
        <v>701783.28</v>
      </c>
      <c r="Q244" s="27" t="str">
        <f t="shared" si="6"/>
        <v>P3</v>
      </c>
      <c r="R244" s="28">
        <f t="shared" si="7"/>
        <v>100</v>
      </c>
    </row>
    <row r="245" spans="1:18" ht="127.5" hidden="1" x14ac:dyDescent="0.25">
      <c r="A245" s="29" t="s">
        <v>442</v>
      </c>
      <c r="B245" s="29" t="s">
        <v>443</v>
      </c>
      <c r="C245" s="29" t="s">
        <v>444</v>
      </c>
      <c r="D245" s="29" t="s">
        <v>451</v>
      </c>
      <c r="E245" s="29" t="s">
        <v>452</v>
      </c>
      <c r="F245" s="29" t="s">
        <v>276</v>
      </c>
      <c r="G245" s="29" t="s">
        <v>453</v>
      </c>
      <c r="H245" s="29" t="s">
        <v>454</v>
      </c>
      <c r="I245" s="29" t="s">
        <v>467</v>
      </c>
      <c r="J245" s="29" t="s">
        <v>468</v>
      </c>
      <c r="K245" s="29" t="s">
        <v>70</v>
      </c>
      <c r="L245" s="29" t="s">
        <v>71</v>
      </c>
      <c r="M245" s="29" t="s">
        <v>457</v>
      </c>
      <c r="N245" s="29" t="s">
        <v>458</v>
      </c>
      <c r="O245" s="30">
        <v>41920</v>
      </c>
      <c r="P245" s="31">
        <v>41920</v>
      </c>
      <c r="Q245" s="27" t="str">
        <f t="shared" si="6"/>
        <v>P3</v>
      </c>
      <c r="R245" s="28">
        <f t="shared" si="7"/>
        <v>100</v>
      </c>
    </row>
    <row r="246" spans="1:18" ht="127.5" hidden="1" x14ac:dyDescent="0.25">
      <c r="A246" s="29" t="s">
        <v>442</v>
      </c>
      <c r="B246" s="29" t="s">
        <v>443</v>
      </c>
      <c r="C246" s="29" t="s">
        <v>444</v>
      </c>
      <c r="D246" s="29" t="s">
        <v>451</v>
      </c>
      <c r="E246" s="29" t="s">
        <v>452</v>
      </c>
      <c r="F246" s="29" t="s">
        <v>276</v>
      </c>
      <c r="G246" s="29" t="s">
        <v>453</v>
      </c>
      <c r="H246" s="29" t="s">
        <v>454</v>
      </c>
      <c r="I246" s="29" t="s">
        <v>467</v>
      </c>
      <c r="J246" s="29" t="s">
        <v>468</v>
      </c>
      <c r="K246" s="29" t="s">
        <v>74</v>
      </c>
      <c r="L246" s="29" t="s">
        <v>75</v>
      </c>
      <c r="M246" s="29" t="s">
        <v>457</v>
      </c>
      <c r="N246" s="29" t="s">
        <v>458</v>
      </c>
      <c r="O246" s="30">
        <v>4150080</v>
      </c>
      <c r="P246" s="31">
        <v>4150080</v>
      </c>
      <c r="Q246" s="27" t="str">
        <f t="shared" si="6"/>
        <v>P3</v>
      </c>
      <c r="R246" s="28">
        <f t="shared" si="7"/>
        <v>100</v>
      </c>
    </row>
    <row r="247" spans="1:18" ht="127.5" hidden="1" x14ac:dyDescent="0.25">
      <c r="A247" s="29" t="s">
        <v>442</v>
      </c>
      <c r="B247" s="29" t="s">
        <v>443</v>
      </c>
      <c r="C247" s="29" t="s">
        <v>444</v>
      </c>
      <c r="D247" s="29" t="s">
        <v>451</v>
      </c>
      <c r="E247" s="29" t="s">
        <v>452</v>
      </c>
      <c r="F247" s="29" t="s">
        <v>276</v>
      </c>
      <c r="G247" s="29" t="s">
        <v>453</v>
      </c>
      <c r="H247" s="29" t="s">
        <v>454</v>
      </c>
      <c r="I247" s="29" t="s">
        <v>469</v>
      </c>
      <c r="J247" s="29" t="s">
        <v>470</v>
      </c>
      <c r="K247" s="29" t="s">
        <v>70</v>
      </c>
      <c r="L247" s="29" t="s">
        <v>71</v>
      </c>
      <c r="M247" s="29" t="s">
        <v>457</v>
      </c>
      <c r="N247" s="29" t="s">
        <v>458</v>
      </c>
      <c r="O247" s="30">
        <v>7950</v>
      </c>
      <c r="P247" s="31">
        <v>7950</v>
      </c>
      <c r="Q247" s="27" t="str">
        <f t="shared" si="6"/>
        <v>P3</v>
      </c>
      <c r="R247" s="28">
        <f t="shared" si="7"/>
        <v>100</v>
      </c>
    </row>
    <row r="248" spans="1:18" ht="127.5" hidden="1" x14ac:dyDescent="0.25">
      <c r="A248" s="29" t="s">
        <v>442</v>
      </c>
      <c r="B248" s="29" t="s">
        <v>443</v>
      </c>
      <c r="C248" s="29" t="s">
        <v>444</v>
      </c>
      <c r="D248" s="29" t="s">
        <v>451</v>
      </c>
      <c r="E248" s="29" t="s">
        <v>452</v>
      </c>
      <c r="F248" s="29" t="s">
        <v>276</v>
      </c>
      <c r="G248" s="29" t="s">
        <v>453</v>
      </c>
      <c r="H248" s="29" t="s">
        <v>454</v>
      </c>
      <c r="I248" s="29" t="s">
        <v>469</v>
      </c>
      <c r="J248" s="29" t="s">
        <v>470</v>
      </c>
      <c r="K248" s="29" t="s">
        <v>74</v>
      </c>
      <c r="L248" s="29" t="s">
        <v>75</v>
      </c>
      <c r="M248" s="29" t="s">
        <v>457</v>
      </c>
      <c r="N248" s="29" t="s">
        <v>458</v>
      </c>
      <c r="O248" s="30">
        <v>787050</v>
      </c>
      <c r="P248" s="31">
        <v>787050</v>
      </c>
      <c r="Q248" s="27" t="str">
        <f t="shared" si="6"/>
        <v>P3</v>
      </c>
      <c r="R248" s="28">
        <f t="shared" si="7"/>
        <v>100</v>
      </c>
    </row>
    <row r="249" spans="1:18" ht="127.5" hidden="1" x14ac:dyDescent="0.25">
      <c r="A249" s="29" t="s">
        <v>442</v>
      </c>
      <c r="B249" s="29" t="s">
        <v>443</v>
      </c>
      <c r="C249" s="29" t="s">
        <v>444</v>
      </c>
      <c r="D249" s="29" t="s">
        <v>451</v>
      </c>
      <c r="E249" s="29" t="s">
        <v>452</v>
      </c>
      <c r="F249" s="29" t="s">
        <v>276</v>
      </c>
      <c r="G249" s="29" t="s">
        <v>453</v>
      </c>
      <c r="H249" s="29" t="s">
        <v>454</v>
      </c>
      <c r="I249" s="29" t="s">
        <v>471</v>
      </c>
      <c r="J249" s="29" t="s">
        <v>472</v>
      </c>
      <c r="K249" s="29" t="s">
        <v>70</v>
      </c>
      <c r="L249" s="29" t="s">
        <v>71</v>
      </c>
      <c r="M249" s="29" t="s">
        <v>457</v>
      </c>
      <c r="N249" s="29" t="s">
        <v>458</v>
      </c>
      <c r="O249" s="30">
        <v>60726.53</v>
      </c>
      <c r="P249" s="31">
        <v>60726.53</v>
      </c>
      <c r="Q249" s="27" t="str">
        <f t="shared" si="6"/>
        <v>P3</v>
      </c>
      <c r="R249" s="28">
        <f t="shared" si="7"/>
        <v>100</v>
      </c>
    </row>
    <row r="250" spans="1:18" ht="127.5" hidden="1" x14ac:dyDescent="0.25">
      <c r="A250" s="29" t="s">
        <v>442</v>
      </c>
      <c r="B250" s="29" t="s">
        <v>443</v>
      </c>
      <c r="C250" s="29" t="s">
        <v>444</v>
      </c>
      <c r="D250" s="29" t="s">
        <v>451</v>
      </c>
      <c r="E250" s="29" t="s">
        <v>452</v>
      </c>
      <c r="F250" s="29" t="s">
        <v>276</v>
      </c>
      <c r="G250" s="29" t="s">
        <v>453</v>
      </c>
      <c r="H250" s="29" t="s">
        <v>454</v>
      </c>
      <c r="I250" s="29" t="s">
        <v>471</v>
      </c>
      <c r="J250" s="29" t="s">
        <v>472</v>
      </c>
      <c r="K250" s="29" t="s">
        <v>74</v>
      </c>
      <c r="L250" s="29" t="s">
        <v>75</v>
      </c>
      <c r="M250" s="29" t="s">
        <v>457</v>
      </c>
      <c r="N250" s="29" t="s">
        <v>458</v>
      </c>
      <c r="O250" s="30">
        <v>6011925.8700000001</v>
      </c>
      <c r="P250" s="31">
        <v>6011925.8700000001</v>
      </c>
      <c r="Q250" s="27" t="str">
        <f t="shared" si="6"/>
        <v>P3</v>
      </c>
      <c r="R250" s="28">
        <f t="shared" si="7"/>
        <v>100</v>
      </c>
    </row>
    <row r="251" spans="1:18" ht="127.5" hidden="1" x14ac:dyDescent="0.25">
      <c r="A251" s="29" t="s">
        <v>442</v>
      </c>
      <c r="B251" s="29" t="s">
        <v>443</v>
      </c>
      <c r="C251" s="29" t="s">
        <v>444</v>
      </c>
      <c r="D251" s="29" t="s">
        <v>451</v>
      </c>
      <c r="E251" s="29" t="s">
        <v>452</v>
      </c>
      <c r="F251" s="29" t="s">
        <v>276</v>
      </c>
      <c r="G251" s="29" t="s">
        <v>453</v>
      </c>
      <c r="H251" s="29" t="s">
        <v>454</v>
      </c>
      <c r="I251" s="29" t="s">
        <v>473</v>
      </c>
      <c r="J251" s="29" t="s">
        <v>474</v>
      </c>
      <c r="K251" s="29" t="s">
        <v>70</v>
      </c>
      <c r="L251" s="29" t="s">
        <v>71</v>
      </c>
      <c r="M251" s="29" t="s">
        <v>457</v>
      </c>
      <c r="N251" s="29" t="s">
        <v>458</v>
      </c>
      <c r="O251" s="30">
        <v>2160</v>
      </c>
      <c r="P251" s="31">
        <v>2160</v>
      </c>
      <c r="Q251" s="27" t="str">
        <f t="shared" si="6"/>
        <v>P3</v>
      </c>
      <c r="R251" s="28">
        <f t="shared" si="7"/>
        <v>100</v>
      </c>
    </row>
    <row r="252" spans="1:18" ht="127.5" hidden="1" x14ac:dyDescent="0.25">
      <c r="A252" s="29" t="s">
        <v>442</v>
      </c>
      <c r="B252" s="29" t="s">
        <v>443</v>
      </c>
      <c r="C252" s="29" t="s">
        <v>444</v>
      </c>
      <c r="D252" s="29" t="s">
        <v>451</v>
      </c>
      <c r="E252" s="29" t="s">
        <v>452</v>
      </c>
      <c r="F252" s="29" t="s">
        <v>276</v>
      </c>
      <c r="G252" s="29" t="s">
        <v>453</v>
      </c>
      <c r="H252" s="29" t="s">
        <v>454</v>
      </c>
      <c r="I252" s="29" t="s">
        <v>473</v>
      </c>
      <c r="J252" s="29" t="s">
        <v>474</v>
      </c>
      <c r="K252" s="29" t="s">
        <v>74</v>
      </c>
      <c r="L252" s="29" t="s">
        <v>75</v>
      </c>
      <c r="M252" s="29" t="s">
        <v>457</v>
      </c>
      <c r="N252" s="29" t="s">
        <v>458</v>
      </c>
      <c r="O252" s="30">
        <v>213840</v>
      </c>
      <c r="P252" s="31">
        <v>213840</v>
      </c>
      <c r="Q252" s="27" t="str">
        <f t="shared" si="6"/>
        <v>P3</v>
      </c>
      <c r="R252" s="28">
        <f t="shared" si="7"/>
        <v>100</v>
      </c>
    </row>
    <row r="253" spans="1:18" ht="127.5" hidden="1" x14ac:dyDescent="0.25">
      <c r="A253" s="29" t="s">
        <v>442</v>
      </c>
      <c r="B253" s="29" t="s">
        <v>443</v>
      </c>
      <c r="C253" s="29" t="s">
        <v>444</v>
      </c>
      <c r="D253" s="29" t="s">
        <v>451</v>
      </c>
      <c r="E253" s="29" t="s">
        <v>452</v>
      </c>
      <c r="F253" s="29" t="s">
        <v>276</v>
      </c>
      <c r="G253" s="29" t="s">
        <v>453</v>
      </c>
      <c r="H253" s="29" t="s">
        <v>454</v>
      </c>
      <c r="I253" s="29" t="s">
        <v>475</v>
      </c>
      <c r="J253" s="29" t="s">
        <v>476</v>
      </c>
      <c r="K253" s="29" t="s">
        <v>70</v>
      </c>
      <c r="L253" s="29" t="s">
        <v>71</v>
      </c>
      <c r="M253" s="29" t="s">
        <v>457</v>
      </c>
      <c r="N253" s="29" t="s">
        <v>458</v>
      </c>
      <c r="O253" s="30">
        <v>34000</v>
      </c>
      <c r="P253" s="31">
        <v>34000</v>
      </c>
      <c r="Q253" s="27" t="str">
        <f t="shared" si="6"/>
        <v>P3</v>
      </c>
      <c r="R253" s="28">
        <f t="shared" si="7"/>
        <v>100</v>
      </c>
    </row>
    <row r="254" spans="1:18" ht="127.5" hidden="1" x14ac:dyDescent="0.25">
      <c r="A254" s="29" t="s">
        <v>442</v>
      </c>
      <c r="B254" s="29" t="s">
        <v>443</v>
      </c>
      <c r="C254" s="29" t="s">
        <v>444</v>
      </c>
      <c r="D254" s="29" t="s">
        <v>451</v>
      </c>
      <c r="E254" s="29" t="s">
        <v>452</v>
      </c>
      <c r="F254" s="29" t="s">
        <v>276</v>
      </c>
      <c r="G254" s="29" t="s">
        <v>453</v>
      </c>
      <c r="H254" s="29" t="s">
        <v>454</v>
      </c>
      <c r="I254" s="29" t="s">
        <v>475</v>
      </c>
      <c r="J254" s="29" t="s">
        <v>476</v>
      </c>
      <c r="K254" s="29" t="s">
        <v>74</v>
      </c>
      <c r="L254" s="29" t="s">
        <v>75</v>
      </c>
      <c r="M254" s="29" t="s">
        <v>457</v>
      </c>
      <c r="N254" s="29" t="s">
        <v>458</v>
      </c>
      <c r="O254" s="30">
        <v>3366000</v>
      </c>
      <c r="P254" s="31">
        <v>3366000</v>
      </c>
      <c r="Q254" s="27" t="str">
        <f t="shared" si="6"/>
        <v>P3</v>
      </c>
      <c r="R254" s="28">
        <f t="shared" si="7"/>
        <v>100</v>
      </c>
    </row>
    <row r="255" spans="1:18" ht="127.5" hidden="1" x14ac:dyDescent="0.25">
      <c r="A255" s="29" t="s">
        <v>442</v>
      </c>
      <c r="B255" s="29" t="s">
        <v>443</v>
      </c>
      <c r="C255" s="29" t="s">
        <v>444</v>
      </c>
      <c r="D255" s="29" t="s">
        <v>451</v>
      </c>
      <c r="E255" s="29" t="s">
        <v>452</v>
      </c>
      <c r="F255" s="29" t="s">
        <v>276</v>
      </c>
      <c r="G255" s="29" t="s">
        <v>453</v>
      </c>
      <c r="H255" s="29" t="s">
        <v>454</v>
      </c>
      <c r="I255" s="29" t="s">
        <v>477</v>
      </c>
      <c r="J255" s="29" t="s">
        <v>478</v>
      </c>
      <c r="K255" s="29" t="s">
        <v>70</v>
      </c>
      <c r="L255" s="29" t="s">
        <v>71</v>
      </c>
      <c r="M255" s="29" t="s">
        <v>457</v>
      </c>
      <c r="N255" s="29" t="s">
        <v>458</v>
      </c>
      <c r="O255" s="30">
        <v>2550.62</v>
      </c>
      <c r="P255" s="31">
        <v>2550.62</v>
      </c>
      <c r="Q255" s="27" t="str">
        <f t="shared" si="6"/>
        <v>P3</v>
      </c>
      <c r="R255" s="28">
        <f t="shared" si="7"/>
        <v>100</v>
      </c>
    </row>
    <row r="256" spans="1:18" ht="127.5" hidden="1" x14ac:dyDescent="0.25">
      <c r="A256" s="29" t="s">
        <v>442</v>
      </c>
      <c r="B256" s="29" t="s">
        <v>443</v>
      </c>
      <c r="C256" s="29" t="s">
        <v>444</v>
      </c>
      <c r="D256" s="29" t="s">
        <v>451</v>
      </c>
      <c r="E256" s="29" t="s">
        <v>452</v>
      </c>
      <c r="F256" s="29" t="s">
        <v>276</v>
      </c>
      <c r="G256" s="29" t="s">
        <v>453</v>
      </c>
      <c r="H256" s="29" t="s">
        <v>454</v>
      </c>
      <c r="I256" s="29" t="s">
        <v>477</v>
      </c>
      <c r="J256" s="29" t="s">
        <v>478</v>
      </c>
      <c r="K256" s="29" t="s">
        <v>74</v>
      </c>
      <c r="L256" s="29" t="s">
        <v>75</v>
      </c>
      <c r="M256" s="29" t="s">
        <v>457</v>
      </c>
      <c r="N256" s="29" t="s">
        <v>458</v>
      </c>
      <c r="O256" s="30">
        <v>252511.38</v>
      </c>
      <c r="P256" s="31">
        <v>252511.38</v>
      </c>
      <c r="Q256" s="27" t="str">
        <f t="shared" si="6"/>
        <v>P3</v>
      </c>
      <c r="R256" s="28">
        <f t="shared" si="7"/>
        <v>100</v>
      </c>
    </row>
    <row r="257" spans="1:18" ht="140.25" hidden="1" x14ac:dyDescent="0.25">
      <c r="A257" s="29" t="s">
        <v>442</v>
      </c>
      <c r="B257" s="29" t="s">
        <v>443</v>
      </c>
      <c r="C257" s="29" t="s">
        <v>479</v>
      </c>
      <c r="D257" s="29" t="s">
        <v>480</v>
      </c>
      <c r="E257" s="29" t="s">
        <v>481</v>
      </c>
      <c r="F257" s="29" t="s">
        <v>225</v>
      </c>
      <c r="G257" s="29" t="s">
        <v>482</v>
      </c>
      <c r="H257" s="29" t="s">
        <v>483</v>
      </c>
      <c r="I257" s="29" t="s">
        <v>69</v>
      </c>
      <c r="J257" s="29"/>
      <c r="K257" s="29" t="s">
        <v>209</v>
      </c>
      <c r="L257" s="29" t="s">
        <v>210</v>
      </c>
      <c r="M257" s="29" t="s">
        <v>69</v>
      </c>
      <c r="N257" s="29" t="s">
        <v>92</v>
      </c>
      <c r="O257" s="30">
        <v>98612500</v>
      </c>
      <c r="P257" s="31">
        <v>93546289.219999999</v>
      </c>
      <c r="Q257" s="27" t="str">
        <f t="shared" si="6"/>
        <v>P1</v>
      </c>
      <c r="R257" s="28">
        <f t="shared" si="7"/>
        <v>94.862506497654962</v>
      </c>
    </row>
    <row r="258" spans="1:18" ht="229.5" hidden="1" x14ac:dyDescent="0.25">
      <c r="A258" s="29" t="s">
        <v>442</v>
      </c>
      <c r="B258" s="29" t="s">
        <v>443</v>
      </c>
      <c r="C258" s="29" t="s">
        <v>479</v>
      </c>
      <c r="D258" s="29" t="s">
        <v>484</v>
      </c>
      <c r="E258" s="29" t="s">
        <v>485</v>
      </c>
      <c r="F258" s="29" t="s">
        <v>391</v>
      </c>
      <c r="G258" s="29" t="s">
        <v>69</v>
      </c>
      <c r="H258" s="29" t="s">
        <v>92</v>
      </c>
      <c r="I258" s="29" t="s">
        <v>69</v>
      </c>
      <c r="J258" s="29"/>
      <c r="K258" s="29" t="s">
        <v>209</v>
      </c>
      <c r="L258" s="29" t="s">
        <v>210</v>
      </c>
      <c r="M258" s="29" t="s">
        <v>69</v>
      </c>
      <c r="N258" s="29" t="s">
        <v>92</v>
      </c>
      <c r="O258" s="30">
        <v>268000</v>
      </c>
      <c r="P258" s="31">
        <v>235632.53</v>
      </c>
      <c r="Q258" s="27" t="str">
        <f t="shared" si="6"/>
        <v>P1</v>
      </c>
      <c r="R258" s="28">
        <f t="shared" si="7"/>
        <v>87.92258582089552</v>
      </c>
    </row>
    <row r="259" spans="1:18" ht="229.5" hidden="1" x14ac:dyDescent="0.25">
      <c r="A259" s="29" t="s">
        <v>442</v>
      </c>
      <c r="B259" s="29" t="s">
        <v>443</v>
      </c>
      <c r="C259" s="29" t="s">
        <v>479</v>
      </c>
      <c r="D259" s="29" t="s">
        <v>484</v>
      </c>
      <c r="E259" s="29" t="s">
        <v>485</v>
      </c>
      <c r="F259" s="29" t="s">
        <v>225</v>
      </c>
      <c r="G259" s="29" t="s">
        <v>486</v>
      </c>
      <c r="H259" s="29" t="s">
        <v>487</v>
      </c>
      <c r="I259" s="29" t="s">
        <v>69</v>
      </c>
      <c r="J259" s="29"/>
      <c r="K259" s="29" t="s">
        <v>209</v>
      </c>
      <c r="L259" s="29" t="s">
        <v>210</v>
      </c>
      <c r="M259" s="29" t="s">
        <v>488</v>
      </c>
      <c r="N259" s="29" t="s">
        <v>489</v>
      </c>
      <c r="O259" s="30">
        <v>451844.4</v>
      </c>
      <c r="P259" s="31">
        <v>451844.4</v>
      </c>
      <c r="Q259" s="27" t="str">
        <f t="shared" si="6"/>
        <v>P1</v>
      </c>
      <c r="R259" s="28">
        <f t="shared" si="7"/>
        <v>100</v>
      </c>
    </row>
    <row r="260" spans="1:18" ht="229.5" hidden="1" x14ac:dyDescent="0.25">
      <c r="A260" s="29" t="s">
        <v>442</v>
      </c>
      <c r="B260" s="29" t="s">
        <v>443</v>
      </c>
      <c r="C260" s="29" t="s">
        <v>479</v>
      </c>
      <c r="D260" s="29" t="s">
        <v>484</v>
      </c>
      <c r="E260" s="29" t="s">
        <v>485</v>
      </c>
      <c r="F260" s="29" t="s">
        <v>225</v>
      </c>
      <c r="G260" s="29" t="s">
        <v>486</v>
      </c>
      <c r="H260" s="29" t="s">
        <v>487</v>
      </c>
      <c r="I260" s="29" t="s">
        <v>69</v>
      </c>
      <c r="J260" s="29"/>
      <c r="K260" s="29" t="s">
        <v>213</v>
      </c>
      <c r="L260" s="29" t="s">
        <v>214</v>
      </c>
      <c r="M260" s="29" t="s">
        <v>488</v>
      </c>
      <c r="N260" s="29" t="s">
        <v>489</v>
      </c>
      <c r="O260" s="30">
        <v>44731953.600000001</v>
      </c>
      <c r="P260" s="31">
        <v>44731953.600000001</v>
      </c>
      <c r="Q260" s="27" t="str">
        <f t="shared" si="6"/>
        <v>P1</v>
      </c>
      <c r="R260" s="28">
        <f t="shared" si="7"/>
        <v>100</v>
      </c>
    </row>
    <row r="261" spans="1:18" ht="229.5" hidden="1" x14ac:dyDescent="0.25">
      <c r="A261" s="29" t="s">
        <v>442</v>
      </c>
      <c r="B261" s="29" t="s">
        <v>443</v>
      </c>
      <c r="C261" s="29" t="s">
        <v>479</v>
      </c>
      <c r="D261" s="29" t="s">
        <v>484</v>
      </c>
      <c r="E261" s="29" t="s">
        <v>485</v>
      </c>
      <c r="F261" s="29" t="s">
        <v>225</v>
      </c>
      <c r="G261" s="29" t="s">
        <v>490</v>
      </c>
      <c r="H261" s="29" t="s">
        <v>491</v>
      </c>
      <c r="I261" s="29" t="s">
        <v>69</v>
      </c>
      <c r="J261" s="29"/>
      <c r="K261" s="29" t="s">
        <v>209</v>
      </c>
      <c r="L261" s="29" t="s">
        <v>210</v>
      </c>
      <c r="M261" s="29" t="s">
        <v>488</v>
      </c>
      <c r="N261" s="29" t="s">
        <v>489</v>
      </c>
      <c r="O261" s="30">
        <v>361455.6</v>
      </c>
      <c r="P261" s="31">
        <v>361455.49</v>
      </c>
      <c r="Q261" s="27" t="str">
        <f t="shared" si="6"/>
        <v>P1</v>
      </c>
      <c r="R261" s="28">
        <f t="shared" si="7"/>
        <v>99.999969567493224</v>
      </c>
    </row>
    <row r="262" spans="1:18" ht="229.5" hidden="1" x14ac:dyDescent="0.25">
      <c r="A262" s="29" t="s">
        <v>442</v>
      </c>
      <c r="B262" s="29" t="s">
        <v>443</v>
      </c>
      <c r="C262" s="29" t="s">
        <v>479</v>
      </c>
      <c r="D262" s="29" t="s">
        <v>484</v>
      </c>
      <c r="E262" s="29" t="s">
        <v>485</v>
      </c>
      <c r="F262" s="29" t="s">
        <v>225</v>
      </c>
      <c r="G262" s="29" t="s">
        <v>490</v>
      </c>
      <c r="H262" s="29" t="s">
        <v>491</v>
      </c>
      <c r="I262" s="29" t="s">
        <v>69</v>
      </c>
      <c r="J262" s="29"/>
      <c r="K262" s="29" t="s">
        <v>213</v>
      </c>
      <c r="L262" s="29" t="s">
        <v>214</v>
      </c>
      <c r="M262" s="29" t="s">
        <v>488</v>
      </c>
      <c r="N262" s="29" t="s">
        <v>489</v>
      </c>
      <c r="O262" s="30">
        <v>35783146.399999999</v>
      </c>
      <c r="P262" s="31">
        <v>35783142.140000001</v>
      </c>
      <c r="Q262" s="27" t="str">
        <f t="shared" si="6"/>
        <v>P1</v>
      </c>
      <c r="R262" s="28">
        <f t="shared" si="7"/>
        <v>99.999988094954119</v>
      </c>
    </row>
    <row r="263" spans="1:18" ht="178.5" hidden="1" x14ac:dyDescent="0.25">
      <c r="A263" s="29" t="s">
        <v>442</v>
      </c>
      <c r="B263" s="29" t="s">
        <v>443</v>
      </c>
      <c r="C263" s="29" t="s">
        <v>479</v>
      </c>
      <c r="D263" s="29" t="s">
        <v>492</v>
      </c>
      <c r="E263" s="29" t="s">
        <v>493</v>
      </c>
      <c r="F263" s="29" t="s">
        <v>391</v>
      </c>
      <c r="G263" s="29" t="s">
        <v>494</v>
      </c>
      <c r="H263" s="29" t="s">
        <v>495</v>
      </c>
      <c r="I263" s="29" t="s">
        <v>69</v>
      </c>
      <c r="J263" s="29"/>
      <c r="K263" s="29" t="s">
        <v>209</v>
      </c>
      <c r="L263" s="29" t="s">
        <v>210</v>
      </c>
      <c r="M263" s="29" t="s">
        <v>69</v>
      </c>
      <c r="N263" s="29" t="s">
        <v>92</v>
      </c>
      <c r="O263" s="30">
        <v>3858000</v>
      </c>
      <c r="P263" s="31">
        <v>3734417.16</v>
      </c>
      <c r="Q263" s="27" t="str">
        <f t="shared" si="6"/>
        <v>P1</v>
      </c>
      <c r="R263" s="28">
        <f t="shared" si="7"/>
        <v>96.796712286158638</v>
      </c>
    </row>
    <row r="264" spans="1:18" ht="178.5" hidden="1" x14ac:dyDescent="0.25">
      <c r="A264" s="29" t="s">
        <v>442</v>
      </c>
      <c r="B264" s="29" t="s">
        <v>443</v>
      </c>
      <c r="C264" s="29" t="s">
        <v>479</v>
      </c>
      <c r="D264" s="29" t="s">
        <v>492</v>
      </c>
      <c r="E264" s="29" t="s">
        <v>493</v>
      </c>
      <c r="F264" s="29" t="s">
        <v>225</v>
      </c>
      <c r="G264" s="29" t="s">
        <v>494</v>
      </c>
      <c r="H264" s="29" t="s">
        <v>495</v>
      </c>
      <c r="I264" s="29" t="s">
        <v>69</v>
      </c>
      <c r="J264" s="29"/>
      <c r="K264" s="29" t="s">
        <v>209</v>
      </c>
      <c r="L264" s="29" t="s">
        <v>210</v>
      </c>
      <c r="M264" s="29" t="s">
        <v>496</v>
      </c>
      <c r="N264" s="29" t="s">
        <v>497</v>
      </c>
      <c r="O264" s="30">
        <v>27864000</v>
      </c>
      <c r="P264" s="31">
        <v>27863999.989999998</v>
      </c>
      <c r="Q264" s="27" t="str">
        <f t="shared" si="6"/>
        <v>P1</v>
      </c>
      <c r="R264" s="28">
        <f t="shared" si="7"/>
        <v>99.999999964111396</v>
      </c>
    </row>
    <row r="265" spans="1:18" ht="178.5" hidden="1" x14ac:dyDescent="0.25">
      <c r="A265" s="29" t="s">
        <v>442</v>
      </c>
      <c r="B265" s="29" t="s">
        <v>443</v>
      </c>
      <c r="C265" s="29" t="s">
        <v>479</v>
      </c>
      <c r="D265" s="29" t="s">
        <v>492</v>
      </c>
      <c r="E265" s="29" t="s">
        <v>493</v>
      </c>
      <c r="F265" s="29" t="s">
        <v>225</v>
      </c>
      <c r="G265" s="29" t="s">
        <v>494</v>
      </c>
      <c r="H265" s="29" t="s">
        <v>495</v>
      </c>
      <c r="I265" s="29" t="s">
        <v>69</v>
      </c>
      <c r="J265" s="29"/>
      <c r="K265" s="29" t="s">
        <v>213</v>
      </c>
      <c r="L265" s="29" t="s">
        <v>214</v>
      </c>
      <c r="M265" s="29" t="s">
        <v>496</v>
      </c>
      <c r="N265" s="29" t="s">
        <v>497</v>
      </c>
      <c r="O265" s="30">
        <v>529416000</v>
      </c>
      <c r="P265" s="31">
        <v>529415999.88</v>
      </c>
      <c r="Q265" s="27" t="str">
        <f t="shared" si="6"/>
        <v>P1</v>
      </c>
      <c r="R265" s="28">
        <f t="shared" si="7"/>
        <v>99.999999977333516</v>
      </c>
    </row>
    <row r="266" spans="1:18" ht="204" hidden="1" x14ac:dyDescent="0.25">
      <c r="A266" s="29" t="s">
        <v>442</v>
      </c>
      <c r="B266" s="29" t="s">
        <v>443</v>
      </c>
      <c r="C266" s="29" t="s">
        <v>479</v>
      </c>
      <c r="D266" s="29" t="s">
        <v>498</v>
      </c>
      <c r="E266" s="29" t="s">
        <v>499</v>
      </c>
      <c r="F266" s="29" t="s">
        <v>225</v>
      </c>
      <c r="G266" s="29" t="s">
        <v>494</v>
      </c>
      <c r="H266" s="29" t="s">
        <v>495</v>
      </c>
      <c r="I266" s="29" t="s">
        <v>69</v>
      </c>
      <c r="J266" s="29"/>
      <c r="K266" s="29" t="s">
        <v>209</v>
      </c>
      <c r="L266" s="29" t="s">
        <v>210</v>
      </c>
      <c r="M266" s="29" t="s">
        <v>500</v>
      </c>
      <c r="N266" s="29" t="s">
        <v>501</v>
      </c>
      <c r="O266" s="30">
        <v>1497370</v>
      </c>
      <c r="P266" s="31">
        <v>1497370</v>
      </c>
      <c r="Q266" s="27" t="str">
        <f t="shared" si="6"/>
        <v>P1</v>
      </c>
      <c r="R266" s="28">
        <f t="shared" si="7"/>
        <v>100</v>
      </c>
    </row>
    <row r="267" spans="1:18" ht="204" hidden="1" x14ac:dyDescent="0.25">
      <c r="A267" s="29" t="s">
        <v>442</v>
      </c>
      <c r="B267" s="29" t="s">
        <v>443</v>
      </c>
      <c r="C267" s="29" t="s">
        <v>479</v>
      </c>
      <c r="D267" s="29" t="s">
        <v>498</v>
      </c>
      <c r="E267" s="29" t="s">
        <v>499</v>
      </c>
      <c r="F267" s="29" t="s">
        <v>225</v>
      </c>
      <c r="G267" s="29" t="s">
        <v>494</v>
      </c>
      <c r="H267" s="29" t="s">
        <v>495</v>
      </c>
      <c r="I267" s="29" t="s">
        <v>69</v>
      </c>
      <c r="J267" s="29"/>
      <c r="K267" s="29" t="s">
        <v>213</v>
      </c>
      <c r="L267" s="29" t="s">
        <v>214</v>
      </c>
      <c r="M267" s="29" t="s">
        <v>500</v>
      </c>
      <c r="N267" s="29" t="s">
        <v>501</v>
      </c>
      <c r="O267" s="30">
        <v>28450000</v>
      </c>
      <c r="P267" s="31">
        <v>28450000</v>
      </c>
      <c r="Q267" s="27" t="str">
        <f t="shared" si="6"/>
        <v>P1</v>
      </c>
      <c r="R267" s="28">
        <f t="shared" si="7"/>
        <v>100</v>
      </c>
    </row>
    <row r="268" spans="1:18" ht="153" hidden="1" x14ac:dyDescent="0.25">
      <c r="A268" s="29" t="s">
        <v>442</v>
      </c>
      <c r="B268" s="29" t="s">
        <v>443</v>
      </c>
      <c r="C268" s="29" t="s">
        <v>479</v>
      </c>
      <c r="D268" s="29" t="s">
        <v>502</v>
      </c>
      <c r="E268" s="29" t="s">
        <v>503</v>
      </c>
      <c r="F268" s="29" t="s">
        <v>225</v>
      </c>
      <c r="G268" s="29" t="s">
        <v>69</v>
      </c>
      <c r="H268" s="29" t="s">
        <v>92</v>
      </c>
      <c r="I268" s="29" t="s">
        <v>69</v>
      </c>
      <c r="J268" s="29"/>
      <c r="K268" s="29" t="s">
        <v>213</v>
      </c>
      <c r="L268" s="29" t="s">
        <v>214</v>
      </c>
      <c r="M268" s="29" t="s">
        <v>504</v>
      </c>
      <c r="N268" s="29" t="s">
        <v>505</v>
      </c>
      <c r="O268" s="30">
        <v>570502000</v>
      </c>
      <c r="P268" s="31">
        <v>552708632.65999997</v>
      </c>
      <c r="Q268" s="27" t="str">
        <f t="shared" si="6"/>
        <v>P1</v>
      </c>
      <c r="R268" s="28">
        <f t="shared" si="7"/>
        <v>96.881103424703156</v>
      </c>
    </row>
    <row r="269" spans="1:18" ht="127.5" hidden="1" x14ac:dyDescent="0.25">
      <c r="A269" s="29" t="s">
        <v>442</v>
      </c>
      <c r="B269" s="29" t="s">
        <v>443</v>
      </c>
      <c r="C269" s="29" t="s">
        <v>506</v>
      </c>
      <c r="D269" s="29" t="s">
        <v>451</v>
      </c>
      <c r="E269" s="29" t="s">
        <v>452</v>
      </c>
      <c r="F269" s="29" t="s">
        <v>391</v>
      </c>
      <c r="G269" s="29" t="s">
        <v>69</v>
      </c>
      <c r="H269" s="29" t="s">
        <v>92</v>
      </c>
      <c r="I269" s="29" t="s">
        <v>69</v>
      </c>
      <c r="J269" s="29"/>
      <c r="K269" s="29" t="s">
        <v>70</v>
      </c>
      <c r="L269" s="29" t="s">
        <v>71</v>
      </c>
      <c r="M269" s="29" t="s">
        <v>457</v>
      </c>
      <c r="N269" s="29" t="s">
        <v>458</v>
      </c>
      <c r="O269" s="30">
        <v>806.1</v>
      </c>
      <c r="P269" s="31">
        <v>806.1</v>
      </c>
      <c r="Q269" s="27" t="str">
        <f t="shared" si="6"/>
        <v>P3</v>
      </c>
      <c r="R269" s="28">
        <f t="shared" si="7"/>
        <v>100</v>
      </c>
    </row>
    <row r="270" spans="1:18" ht="127.5" hidden="1" x14ac:dyDescent="0.25">
      <c r="A270" s="29" t="s">
        <v>442</v>
      </c>
      <c r="B270" s="29" t="s">
        <v>443</v>
      </c>
      <c r="C270" s="29" t="s">
        <v>506</v>
      </c>
      <c r="D270" s="29" t="s">
        <v>451</v>
      </c>
      <c r="E270" s="29" t="s">
        <v>452</v>
      </c>
      <c r="F270" s="29" t="s">
        <v>391</v>
      </c>
      <c r="G270" s="29" t="s">
        <v>69</v>
      </c>
      <c r="H270" s="29" t="s">
        <v>92</v>
      </c>
      <c r="I270" s="29" t="s">
        <v>69</v>
      </c>
      <c r="J270" s="29"/>
      <c r="K270" s="29" t="s">
        <v>74</v>
      </c>
      <c r="L270" s="29" t="s">
        <v>75</v>
      </c>
      <c r="M270" s="29" t="s">
        <v>457</v>
      </c>
      <c r="N270" s="29" t="s">
        <v>458</v>
      </c>
      <c r="O270" s="30">
        <v>79803.56</v>
      </c>
      <c r="P270" s="31">
        <v>79803.56</v>
      </c>
      <c r="Q270" s="27" t="str">
        <f t="shared" si="6"/>
        <v>P3</v>
      </c>
      <c r="R270" s="28">
        <f t="shared" si="7"/>
        <v>100</v>
      </c>
    </row>
    <row r="271" spans="1:18" ht="127.5" hidden="1" x14ac:dyDescent="0.25">
      <c r="A271" s="29" t="s">
        <v>442</v>
      </c>
      <c r="B271" s="29" t="s">
        <v>443</v>
      </c>
      <c r="C271" s="29" t="s">
        <v>506</v>
      </c>
      <c r="D271" s="29" t="s">
        <v>451</v>
      </c>
      <c r="E271" s="29" t="s">
        <v>452</v>
      </c>
      <c r="F271" s="29" t="s">
        <v>91</v>
      </c>
      <c r="G271" s="29" t="s">
        <v>69</v>
      </c>
      <c r="H271" s="29" t="s">
        <v>92</v>
      </c>
      <c r="I271" s="29" t="s">
        <v>69</v>
      </c>
      <c r="J271" s="29"/>
      <c r="K271" s="29" t="s">
        <v>70</v>
      </c>
      <c r="L271" s="29" t="s">
        <v>71</v>
      </c>
      <c r="M271" s="29" t="s">
        <v>457</v>
      </c>
      <c r="N271" s="29" t="s">
        <v>458</v>
      </c>
      <c r="O271" s="30">
        <v>218181.96</v>
      </c>
      <c r="P271" s="31">
        <v>218181.96</v>
      </c>
      <c r="Q271" s="27" t="str">
        <f t="shared" si="6"/>
        <v>P3</v>
      </c>
      <c r="R271" s="28">
        <f t="shared" si="7"/>
        <v>100</v>
      </c>
    </row>
    <row r="272" spans="1:18" ht="127.5" hidden="1" x14ac:dyDescent="0.25">
      <c r="A272" s="29" t="s">
        <v>442</v>
      </c>
      <c r="B272" s="29" t="s">
        <v>443</v>
      </c>
      <c r="C272" s="29" t="s">
        <v>506</v>
      </c>
      <c r="D272" s="29" t="s">
        <v>451</v>
      </c>
      <c r="E272" s="29" t="s">
        <v>452</v>
      </c>
      <c r="F272" s="29" t="s">
        <v>91</v>
      </c>
      <c r="G272" s="29" t="s">
        <v>69</v>
      </c>
      <c r="H272" s="29" t="s">
        <v>92</v>
      </c>
      <c r="I272" s="29" t="s">
        <v>69</v>
      </c>
      <c r="J272" s="29"/>
      <c r="K272" s="29" t="s">
        <v>74</v>
      </c>
      <c r="L272" s="29" t="s">
        <v>75</v>
      </c>
      <c r="M272" s="29" t="s">
        <v>457</v>
      </c>
      <c r="N272" s="29" t="s">
        <v>458</v>
      </c>
      <c r="O272" s="30">
        <v>21600014.039999999</v>
      </c>
      <c r="P272" s="31">
        <v>21600014.039999999</v>
      </c>
      <c r="Q272" s="27" t="str">
        <f t="shared" ref="Q272:Q335" si="8">MID(D272,4,2)</f>
        <v>P3</v>
      </c>
      <c r="R272" s="28">
        <f t="shared" ref="R272:R335" si="9">P272/O272*100</f>
        <v>100</v>
      </c>
    </row>
    <row r="273" spans="1:18" ht="25.5" hidden="1" x14ac:dyDescent="0.25">
      <c r="A273" s="23" t="s">
        <v>507</v>
      </c>
      <c r="B273" s="24" t="s">
        <v>508</v>
      </c>
      <c r="C273" s="24"/>
      <c r="D273" s="24"/>
      <c r="E273" s="24"/>
      <c r="F273" s="24"/>
      <c r="G273" s="24"/>
      <c r="H273" s="24"/>
      <c r="I273" s="24"/>
      <c r="J273" s="24"/>
      <c r="K273" s="24"/>
      <c r="L273" s="24"/>
      <c r="M273" s="24"/>
      <c r="N273" s="24"/>
      <c r="O273" s="25">
        <v>68101191.280000001</v>
      </c>
      <c r="P273" s="26">
        <v>68101191.269999996</v>
      </c>
      <c r="Q273" s="27" t="str">
        <f t="shared" si="8"/>
        <v/>
      </c>
      <c r="R273" s="28">
        <f t="shared" si="9"/>
        <v>99.999999985315952</v>
      </c>
    </row>
    <row r="274" spans="1:18" ht="140.25" hidden="1" x14ac:dyDescent="0.25">
      <c r="A274" s="29" t="s">
        <v>507</v>
      </c>
      <c r="B274" s="29" t="s">
        <v>508</v>
      </c>
      <c r="C274" s="29" t="s">
        <v>291</v>
      </c>
      <c r="D274" s="29" t="s">
        <v>509</v>
      </c>
      <c r="E274" s="29" t="s">
        <v>510</v>
      </c>
      <c r="F274" s="29" t="s">
        <v>120</v>
      </c>
      <c r="G274" s="29" t="s">
        <v>511</v>
      </c>
      <c r="H274" s="29" t="s">
        <v>512</v>
      </c>
      <c r="I274" s="29" t="s">
        <v>134</v>
      </c>
      <c r="J274" s="29" t="s">
        <v>135</v>
      </c>
      <c r="K274" s="29" t="s">
        <v>70</v>
      </c>
      <c r="L274" s="29" t="s">
        <v>71</v>
      </c>
      <c r="M274" s="29" t="s">
        <v>513</v>
      </c>
      <c r="N274" s="29" t="s">
        <v>514</v>
      </c>
      <c r="O274" s="30">
        <v>46953.04</v>
      </c>
      <c r="P274" s="31">
        <v>46953.04</v>
      </c>
      <c r="Q274" s="27" t="str">
        <f t="shared" si="8"/>
        <v>A1</v>
      </c>
      <c r="R274" s="28">
        <f t="shared" si="9"/>
        <v>100</v>
      </c>
    </row>
    <row r="275" spans="1:18" ht="140.25" hidden="1" x14ac:dyDescent="0.25">
      <c r="A275" s="29" t="s">
        <v>507</v>
      </c>
      <c r="B275" s="29" t="s">
        <v>508</v>
      </c>
      <c r="C275" s="29" t="s">
        <v>291</v>
      </c>
      <c r="D275" s="29" t="s">
        <v>509</v>
      </c>
      <c r="E275" s="29" t="s">
        <v>510</v>
      </c>
      <c r="F275" s="29" t="s">
        <v>120</v>
      </c>
      <c r="G275" s="29" t="s">
        <v>511</v>
      </c>
      <c r="H275" s="29" t="s">
        <v>512</v>
      </c>
      <c r="I275" s="29" t="s">
        <v>134</v>
      </c>
      <c r="J275" s="29" t="s">
        <v>135</v>
      </c>
      <c r="K275" s="29" t="s">
        <v>74</v>
      </c>
      <c r="L275" s="29" t="s">
        <v>75</v>
      </c>
      <c r="M275" s="29" t="s">
        <v>513</v>
      </c>
      <c r="N275" s="29" t="s">
        <v>514</v>
      </c>
      <c r="O275" s="30">
        <v>4648350</v>
      </c>
      <c r="P275" s="31">
        <v>4648350</v>
      </c>
      <c r="Q275" s="27" t="str">
        <f t="shared" si="8"/>
        <v>A1</v>
      </c>
      <c r="R275" s="28">
        <f t="shared" si="9"/>
        <v>100</v>
      </c>
    </row>
    <row r="276" spans="1:18" ht="140.25" hidden="1" x14ac:dyDescent="0.25">
      <c r="A276" s="29" t="s">
        <v>507</v>
      </c>
      <c r="B276" s="29" t="s">
        <v>508</v>
      </c>
      <c r="C276" s="29" t="s">
        <v>291</v>
      </c>
      <c r="D276" s="29" t="s">
        <v>509</v>
      </c>
      <c r="E276" s="29" t="s">
        <v>510</v>
      </c>
      <c r="F276" s="29" t="s">
        <v>120</v>
      </c>
      <c r="G276" s="29" t="s">
        <v>515</v>
      </c>
      <c r="H276" s="29" t="s">
        <v>516</v>
      </c>
      <c r="I276" s="29" t="s">
        <v>114</v>
      </c>
      <c r="J276" s="29" t="s">
        <v>115</v>
      </c>
      <c r="K276" s="29" t="s">
        <v>70</v>
      </c>
      <c r="L276" s="29" t="s">
        <v>71</v>
      </c>
      <c r="M276" s="29" t="s">
        <v>513</v>
      </c>
      <c r="N276" s="29" t="s">
        <v>514</v>
      </c>
      <c r="O276" s="30">
        <v>46953.04</v>
      </c>
      <c r="P276" s="31">
        <v>46953.04</v>
      </c>
      <c r="Q276" s="27" t="str">
        <f t="shared" si="8"/>
        <v>A1</v>
      </c>
      <c r="R276" s="28">
        <f t="shared" si="9"/>
        <v>100</v>
      </c>
    </row>
    <row r="277" spans="1:18" ht="140.25" hidden="1" x14ac:dyDescent="0.25">
      <c r="A277" s="29" t="s">
        <v>507</v>
      </c>
      <c r="B277" s="29" t="s">
        <v>508</v>
      </c>
      <c r="C277" s="29" t="s">
        <v>291</v>
      </c>
      <c r="D277" s="29" t="s">
        <v>509</v>
      </c>
      <c r="E277" s="29" t="s">
        <v>510</v>
      </c>
      <c r="F277" s="29" t="s">
        <v>120</v>
      </c>
      <c r="G277" s="29" t="s">
        <v>515</v>
      </c>
      <c r="H277" s="29" t="s">
        <v>516</v>
      </c>
      <c r="I277" s="29" t="s">
        <v>114</v>
      </c>
      <c r="J277" s="29" t="s">
        <v>115</v>
      </c>
      <c r="K277" s="29" t="s">
        <v>74</v>
      </c>
      <c r="L277" s="29" t="s">
        <v>75</v>
      </c>
      <c r="M277" s="29" t="s">
        <v>513</v>
      </c>
      <c r="N277" s="29" t="s">
        <v>514</v>
      </c>
      <c r="O277" s="30">
        <v>4648350</v>
      </c>
      <c r="P277" s="31">
        <v>4648350</v>
      </c>
      <c r="Q277" s="27" t="str">
        <f t="shared" si="8"/>
        <v>A1</v>
      </c>
      <c r="R277" s="28">
        <f t="shared" si="9"/>
        <v>100</v>
      </c>
    </row>
    <row r="278" spans="1:18" ht="140.25" hidden="1" x14ac:dyDescent="0.25">
      <c r="A278" s="29" t="s">
        <v>507</v>
      </c>
      <c r="B278" s="29" t="s">
        <v>508</v>
      </c>
      <c r="C278" s="29" t="s">
        <v>291</v>
      </c>
      <c r="D278" s="29" t="s">
        <v>509</v>
      </c>
      <c r="E278" s="29" t="s">
        <v>510</v>
      </c>
      <c r="F278" s="29" t="s">
        <v>120</v>
      </c>
      <c r="G278" s="29" t="s">
        <v>517</v>
      </c>
      <c r="H278" s="29" t="s">
        <v>518</v>
      </c>
      <c r="I278" s="29" t="s">
        <v>114</v>
      </c>
      <c r="J278" s="29" t="s">
        <v>115</v>
      </c>
      <c r="K278" s="29" t="s">
        <v>70</v>
      </c>
      <c r="L278" s="29" t="s">
        <v>71</v>
      </c>
      <c r="M278" s="29" t="s">
        <v>519</v>
      </c>
      <c r="N278" s="29" t="s">
        <v>520</v>
      </c>
      <c r="O278" s="30">
        <v>292636.09999999998</v>
      </c>
      <c r="P278" s="31">
        <v>292636.09999999998</v>
      </c>
      <c r="Q278" s="27" t="str">
        <f t="shared" si="8"/>
        <v>A1</v>
      </c>
      <c r="R278" s="28">
        <f t="shared" si="9"/>
        <v>100</v>
      </c>
    </row>
    <row r="279" spans="1:18" ht="140.25" hidden="1" x14ac:dyDescent="0.25">
      <c r="A279" s="29" t="s">
        <v>507</v>
      </c>
      <c r="B279" s="29" t="s">
        <v>508</v>
      </c>
      <c r="C279" s="29" t="s">
        <v>291</v>
      </c>
      <c r="D279" s="29" t="s">
        <v>509</v>
      </c>
      <c r="E279" s="29" t="s">
        <v>510</v>
      </c>
      <c r="F279" s="29" t="s">
        <v>120</v>
      </c>
      <c r="G279" s="29" t="s">
        <v>517</v>
      </c>
      <c r="H279" s="29" t="s">
        <v>518</v>
      </c>
      <c r="I279" s="29" t="s">
        <v>114</v>
      </c>
      <c r="J279" s="29" t="s">
        <v>115</v>
      </c>
      <c r="K279" s="29" t="s">
        <v>74</v>
      </c>
      <c r="L279" s="29" t="s">
        <v>75</v>
      </c>
      <c r="M279" s="29" t="s">
        <v>519</v>
      </c>
      <c r="N279" s="29" t="s">
        <v>520</v>
      </c>
      <c r="O279" s="30">
        <v>6949600</v>
      </c>
      <c r="P279" s="31">
        <v>6949600</v>
      </c>
      <c r="Q279" s="27" t="str">
        <f t="shared" si="8"/>
        <v>A1</v>
      </c>
      <c r="R279" s="28">
        <f t="shared" si="9"/>
        <v>100</v>
      </c>
    </row>
    <row r="280" spans="1:18" ht="127.5" hidden="1" x14ac:dyDescent="0.25">
      <c r="A280" s="29" t="s">
        <v>507</v>
      </c>
      <c r="B280" s="29" t="s">
        <v>508</v>
      </c>
      <c r="C280" s="29" t="s">
        <v>521</v>
      </c>
      <c r="D280" s="29" t="s">
        <v>522</v>
      </c>
      <c r="E280" s="29" t="s">
        <v>523</v>
      </c>
      <c r="F280" s="29" t="s">
        <v>180</v>
      </c>
      <c r="G280" s="29" t="s">
        <v>524</v>
      </c>
      <c r="H280" s="29" t="s">
        <v>525</v>
      </c>
      <c r="I280" s="29" t="s">
        <v>189</v>
      </c>
      <c r="J280" s="29" t="s">
        <v>190</v>
      </c>
      <c r="K280" s="29" t="s">
        <v>74</v>
      </c>
      <c r="L280" s="29" t="s">
        <v>75</v>
      </c>
      <c r="M280" s="29" t="s">
        <v>526</v>
      </c>
      <c r="N280" s="29" t="s">
        <v>527</v>
      </c>
      <c r="O280" s="30">
        <v>5000000</v>
      </c>
      <c r="P280" s="31">
        <v>5000000</v>
      </c>
      <c r="Q280" s="27" t="str">
        <f t="shared" si="8"/>
        <v>A1</v>
      </c>
      <c r="R280" s="28">
        <f t="shared" si="9"/>
        <v>100</v>
      </c>
    </row>
    <row r="281" spans="1:18" ht="127.5" hidden="1" x14ac:dyDescent="0.25">
      <c r="A281" s="29" t="s">
        <v>507</v>
      </c>
      <c r="B281" s="29" t="s">
        <v>508</v>
      </c>
      <c r="C281" s="29" t="s">
        <v>521</v>
      </c>
      <c r="D281" s="29" t="s">
        <v>522</v>
      </c>
      <c r="E281" s="29" t="s">
        <v>523</v>
      </c>
      <c r="F281" s="29" t="s">
        <v>180</v>
      </c>
      <c r="G281" s="29" t="s">
        <v>528</v>
      </c>
      <c r="H281" s="29" t="s">
        <v>529</v>
      </c>
      <c r="I281" s="29" t="s">
        <v>134</v>
      </c>
      <c r="J281" s="29" t="s">
        <v>135</v>
      </c>
      <c r="K281" s="29" t="s">
        <v>74</v>
      </c>
      <c r="L281" s="29" t="s">
        <v>75</v>
      </c>
      <c r="M281" s="29" t="s">
        <v>526</v>
      </c>
      <c r="N281" s="29" t="s">
        <v>527</v>
      </c>
      <c r="O281" s="30">
        <v>10000000</v>
      </c>
      <c r="P281" s="31">
        <v>10000000</v>
      </c>
      <c r="Q281" s="27" t="str">
        <f t="shared" si="8"/>
        <v>A1</v>
      </c>
      <c r="R281" s="28">
        <f t="shared" si="9"/>
        <v>100</v>
      </c>
    </row>
    <row r="282" spans="1:18" ht="140.25" hidden="1" x14ac:dyDescent="0.25">
      <c r="A282" s="29" t="s">
        <v>507</v>
      </c>
      <c r="B282" s="29" t="s">
        <v>508</v>
      </c>
      <c r="C282" s="29" t="s">
        <v>521</v>
      </c>
      <c r="D282" s="29" t="s">
        <v>530</v>
      </c>
      <c r="E282" s="29" t="s">
        <v>531</v>
      </c>
      <c r="F282" s="29" t="s">
        <v>180</v>
      </c>
      <c r="G282" s="29" t="s">
        <v>532</v>
      </c>
      <c r="H282" s="29" t="s">
        <v>533</v>
      </c>
      <c r="I282" s="29" t="s">
        <v>327</v>
      </c>
      <c r="J282" s="29" t="s">
        <v>328</v>
      </c>
      <c r="K282" s="29" t="s">
        <v>70</v>
      </c>
      <c r="L282" s="29" t="s">
        <v>71</v>
      </c>
      <c r="M282" s="29" t="s">
        <v>534</v>
      </c>
      <c r="N282" s="29" t="s">
        <v>535</v>
      </c>
      <c r="O282" s="30">
        <v>25000</v>
      </c>
      <c r="P282" s="31">
        <v>25000</v>
      </c>
      <c r="Q282" s="27" t="str">
        <f t="shared" si="8"/>
        <v>A2</v>
      </c>
      <c r="R282" s="28">
        <f t="shared" si="9"/>
        <v>100</v>
      </c>
    </row>
    <row r="283" spans="1:18" ht="140.25" hidden="1" x14ac:dyDescent="0.25">
      <c r="A283" s="29" t="s">
        <v>507</v>
      </c>
      <c r="B283" s="29" t="s">
        <v>508</v>
      </c>
      <c r="C283" s="29" t="s">
        <v>521</v>
      </c>
      <c r="D283" s="29" t="s">
        <v>530</v>
      </c>
      <c r="E283" s="29" t="s">
        <v>531</v>
      </c>
      <c r="F283" s="29" t="s">
        <v>180</v>
      </c>
      <c r="G283" s="29" t="s">
        <v>532</v>
      </c>
      <c r="H283" s="29" t="s">
        <v>533</v>
      </c>
      <c r="I283" s="29" t="s">
        <v>327</v>
      </c>
      <c r="J283" s="29" t="s">
        <v>328</v>
      </c>
      <c r="K283" s="29" t="s">
        <v>74</v>
      </c>
      <c r="L283" s="29" t="s">
        <v>75</v>
      </c>
      <c r="M283" s="29" t="s">
        <v>534</v>
      </c>
      <c r="N283" s="29" t="s">
        <v>535</v>
      </c>
      <c r="O283" s="30">
        <v>100000</v>
      </c>
      <c r="P283" s="31">
        <v>100000</v>
      </c>
      <c r="Q283" s="27" t="str">
        <f t="shared" si="8"/>
        <v>A2</v>
      </c>
      <c r="R283" s="28">
        <f t="shared" si="9"/>
        <v>100</v>
      </c>
    </row>
    <row r="284" spans="1:18" ht="140.25" hidden="1" x14ac:dyDescent="0.25">
      <c r="A284" s="29" t="s">
        <v>507</v>
      </c>
      <c r="B284" s="29" t="s">
        <v>508</v>
      </c>
      <c r="C284" s="29" t="s">
        <v>521</v>
      </c>
      <c r="D284" s="29" t="s">
        <v>530</v>
      </c>
      <c r="E284" s="29" t="s">
        <v>531</v>
      </c>
      <c r="F284" s="29" t="s">
        <v>180</v>
      </c>
      <c r="G284" s="29" t="s">
        <v>532</v>
      </c>
      <c r="H284" s="29" t="s">
        <v>533</v>
      </c>
      <c r="I284" s="29" t="s">
        <v>189</v>
      </c>
      <c r="J284" s="29" t="s">
        <v>190</v>
      </c>
      <c r="K284" s="29" t="s">
        <v>70</v>
      </c>
      <c r="L284" s="29" t="s">
        <v>71</v>
      </c>
      <c r="M284" s="29" t="s">
        <v>534</v>
      </c>
      <c r="N284" s="29" t="s">
        <v>535</v>
      </c>
      <c r="O284" s="30">
        <v>25000</v>
      </c>
      <c r="P284" s="31">
        <v>25000</v>
      </c>
      <c r="Q284" s="27" t="str">
        <f t="shared" si="8"/>
        <v>A2</v>
      </c>
      <c r="R284" s="28">
        <f t="shared" si="9"/>
        <v>100</v>
      </c>
    </row>
    <row r="285" spans="1:18" ht="140.25" hidden="1" x14ac:dyDescent="0.25">
      <c r="A285" s="29" t="s">
        <v>507</v>
      </c>
      <c r="B285" s="29" t="s">
        <v>508</v>
      </c>
      <c r="C285" s="29" t="s">
        <v>521</v>
      </c>
      <c r="D285" s="29" t="s">
        <v>530</v>
      </c>
      <c r="E285" s="29" t="s">
        <v>531</v>
      </c>
      <c r="F285" s="29" t="s">
        <v>180</v>
      </c>
      <c r="G285" s="29" t="s">
        <v>532</v>
      </c>
      <c r="H285" s="29" t="s">
        <v>533</v>
      </c>
      <c r="I285" s="29" t="s">
        <v>189</v>
      </c>
      <c r="J285" s="29" t="s">
        <v>190</v>
      </c>
      <c r="K285" s="29" t="s">
        <v>74</v>
      </c>
      <c r="L285" s="29" t="s">
        <v>75</v>
      </c>
      <c r="M285" s="29" t="s">
        <v>534</v>
      </c>
      <c r="N285" s="29" t="s">
        <v>535</v>
      </c>
      <c r="O285" s="30">
        <v>100000</v>
      </c>
      <c r="P285" s="31">
        <v>100000</v>
      </c>
      <c r="Q285" s="27" t="str">
        <f t="shared" si="8"/>
        <v>A2</v>
      </c>
      <c r="R285" s="28">
        <f t="shared" si="9"/>
        <v>100</v>
      </c>
    </row>
    <row r="286" spans="1:18" ht="140.25" hidden="1" x14ac:dyDescent="0.25">
      <c r="A286" s="29" t="s">
        <v>507</v>
      </c>
      <c r="B286" s="29" t="s">
        <v>508</v>
      </c>
      <c r="C286" s="29" t="s">
        <v>521</v>
      </c>
      <c r="D286" s="29" t="s">
        <v>530</v>
      </c>
      <c r="E286" s="29" t="s">
        <v>531</v>
      </c>
      <c r="F286" s="29" t="s">
        <v>180</v>
      </c>
      <c r="G286" s="29" t="s">
        <v>536</v>
      </c>
      <c r="H286" s="29" t="s">
        <v>537</v>
      </c>
      <c r="I286" s="29" t="s">
        <v>327</v>
      </c>
      <c r="J286" s="29" t="s">
        <v>328</v>
      </c>
      <c r="K286" s="29" t="s">
        <v>70</v>
      </c>
      <c r="L286" s="29" t="s">
        <v>71</v>
      </c>
      <c r="M286" s="29" t="s">
        <v>534</v>
      </c>
      <c r="N286" s="29" t="s">
        <v>535</v>
      </c>
      <c r="O286" s="30">
        <v>12500</v>
      </c>
      <c r="P286" s="31">
        <v>12500</v>
      </c>
      <c r="Q286" s="27" t="str">
        <f t="shared" si="8"/>
        <v>A2</v>
      </c>
      <c r="R286" s="28">
        <f t="shared" si="9"/>
        <v>100</v>
      </c>
    </row>
    <row r="287" spans="1:18" ht="140.25" hidden="1" x14ac:dyDescent="0.25">
      <c r="A287" s="29" t="s">
        <v>507</v>
      </c>
      <c r="B287" s="29" t="s">
        <v>508</v>
      </c>
      <c r="C287" s="29" t="s">
        <v>521</v>
      </c>
      <c r="D287" s="29" t="s">
        <v>530</v>
      </c>
      <c r="E287" s="29" t="s">
        <v>531</v>
      </c>
      <c r="F287" s="29" t="s">
        <v>180</v>
      </c>
      <c r="G287" s="29" t="s">
        <v>536</v>
      </c>
      <c r="H287" s="29" t="s">
        <v>537</v>
      </c>
      <c r="I287" s="29" t="s">
        <v>327</v>
      </c>
      <c r="J287" s="29" t="s">
        <v>328</v>
      </c>
      <c r="K287" s="29" t="s">
        <v>74</v>
      </c>
      <c r="L287" s="29" t="s">
        <v>75</v>
      </c>
      <c r="M287" s="29" t="s">
        <v>534</v>
      </c>
      <c r="N287" s="29" t="s">
        <v>535</v>
      </c>
      <c r="O287" s="30">
        <v>50000</v>
      </c>
      <c r="P287" s="31">
        <v>50000</v>
      </c>
      <c r="Q287" s="27" t="str">
        <f t="shared" si="8"/>
        <v>A2</v>
      </c>
      <c r="R287" s="28">
        <f t="shared" si="9"/>
        <v>100</v>
      </c>
    </row>
    <row r="288" spans="1:18" ht="140.25" hidden="1" x14ac:dyDescent="0.25">
      <c r="A288" s="29" t="s">
        <v>507</v>
      </c>
      <c r="B288" s="29" t="s">
        <v>508</v>
      </c>
      <c r="C288" s="29" t="s">
        <v>521</v>
      </c>
      <c r="D288" s="29" t="s">
        <v>530</v>
      </c>
      <c r="E288" s="29" t="s">
        <v>531</v>
      </c>
      <c r="F288" s="29" t="s">
        <v>180</v>
      </c>
      <c r="G288" s="29" t="s">
        <v>536</v>
      </c>
      <c r="H288" s="29" t="s">
        <v>537</v>
      </c>
      <c r="I288" s="29" t="s">
        <v>159</v>
      </c>
      <c r="J288" s="29" t="s">
        <v>160</v>
      </c>
      <c r="K288" s="29" t="s">
        <v>70</v>
      </c>
      <c r="L288" s="29" t="s">
        <v>71</v>
      </c>
      <c r="M288" s="29" t="s">
        <v>534</v>
      </c>
      <c r="N288" s="29" t="s">
        <v>535</v>
      </c>
      <c r="O288" s="30">
        <v>12500</v>
      </c>
      <c r="P288" s="31">
        <v>12500</v>
      </c>
      <c r="Q288" s="27" t="str">
        <f t="shared" si="8"/>
        <v>A2</v>
      </c>
      <c r="R288" s="28">
        <f t="shared" si="9"/>
        <v>100</v>
      </c>
    </row>
    <row r="289" spans="1:18" ht="140.25" hidden="1" x14ac:dyDescent="0.25">
      <c r="A289" s="29" t="s">
        <v>507</v>
      </c>
      <c r="B289" s="29" t="s">
        <v>508</v>
      </c>
      <c r="C289" s="29" t="s">
        <v>521</v>
      </c>
      <c r="D289" s="29" t="s">
        <v>530</v>
      </c>
      <c r="E289" s="29" t="s">
        <v>531</v>
      </c>
      <c r="F289" s="29" t="s">
        <v>180</v>
      </c>
      <c r="G289" s="29" t="s">
        <v>536</v>
      </c>
      <c r="H289" s="29" t="s">
        <v>537</v>
      </c>
      <c r="I289" s="29" t="s">
        <v>159</v>
      </c>
      <c r="J289" s="29" t="s">
        <v>160</v>
      </c>
      <c r="K289" s="29" t="s">
        <v>74</v>
      </c>
      <c r="L289" s="29" t="s">
        <v>75</v>
      </c>
      <c r="M289" s="29" t="s">
        <v>534</v>
      </c>
      <c r="N289" s="29" t="s">
        <v>535</v>
      </c>
      <c r="O289" s="30">
        <v>50000</v>
      </c>
      <c r="P289" s="31">
        <v>50000</v>
      </c>
      <c r="Q289" s="27" t="str">
        <f t="shared" si="8"/>
        <v>A2</v>
      </c>
      <c r="R289" s="28">
        <f t="shared" si="9"/>
        <v>100</v>
      </c>
    </row>
    <row r="290" spans="1:18" ht="140.25" hidden="1" x14ac:dyDescent="0.25">
      <c r="A290" s="29" t="s">
        <v>507</v>
      </c>
      <c r="B290" s="29" t="s">
        <v>508</v>
      </c>
      <c r="C290" s="29" t="s">
        <v>521</v>
      </c>
      <c r="D290" s="29" t="s">
        <v>530</v>
      </c>
      <c r="E290" s="29" t="s">
        <v>531</v>
      </c>
      <c r="F290" s="29" t="s">
        <v>180</v>
      </c>
      <c r="G290" s="29" t="s">
        <v>536</v>
      </c>
      <c r="H290" s="29" t="s">
        <v>537</v>
      </c>
      <c r="I290" s="29" t="s">
        <v>331</v>
      </c>
      <c r="J290" s="29" t="s">
        <v>332</v>
      </c>
      <c r="K290" s="29" t="s">
        <v>70</v>
      </c>
      <c r="L290" s="29" t="s">
        <v>71</v>
      </c>
      <c r="M290" s="29" t="s">
        <v>534</v>
      </c>
      <c r="N290" s="29" t="s">
        <v>535</v>
      </c>
      <c r="O290" s="30">
        <v>25000</v>
      </c>
      <c r="P290" s="31">
        <v>25000</v>
      </c>
      <c r="Q290" s="27" t="str">
        <f t="shared" si="8"/>
        <v>A2</v>
      </c>
      <c r="R290" s="28">
        <f t="shared" si="9"/>
        <v>100</v>
      </c>
    </row>
    <row r="291" spans="1:18" ht="140.25" hidden="1" x14ac:dyDescent="0.25">
      <c r="A291" s="29" t="s">
        <v>507</v>
      </c>
      <c r="B291" s="29" t="s">
        <v>508</v>
      </c>
      <c r="C291" s="29" t="s">
        <v>521</v>
      </c>
      <c r="D291" s="29" t="s">
        <v>530</v>
      </c>
      <c r="E291" s="29" t="s">
        <v>531</v>
      </c>
      <c r="F291" s="29" t="s">
        <v>180</v>
      </c>
      <c r="G291" s="29" t="s">
        <v>536</v>
      </c>
      <c r="H291" s="29" t="s">
        <v>537</v>
      </c>
      <c r="I291" s="29" t="s">
        <v>331</v>
      </c>
      <c r="J291" s="29" t="s">
        <v>332</v>
      </c>
      <c r="K291" s="29" t="s">
        <v>74</v>
      </c>
      <c r="L291" s="29" t="s">
        <v>75</v>
      </c>
      <c r="M291" s="29" t="s">
        <v>534</v>
      </c>
      <c r="N291" s="29" t="s">
        <v>535</v>
      </c>
      <c r="O291" s="30">
        <v>100000</v>
      </c>
      <c r="P291" s="31">
        <v>100000</v>
      </c>
      <c r="Q291" s="27" t="str">
        <f t="shared" si="8"/>
        <v>A2</v>
      </c>
      <c r="R291" s="28">
        <f t="shared" si="9"/>
        <v>100</v>
      </c>
    </row>
    <row r="292" spans="1:18" ht="140.25" hidden="1" x14ac:dyDescent="0.25">
      <c r="A292" s="29" t="s">
        <v>507</v>
      </c>
      <c r="B292" s="29" t="s">
        <v>508</v>
      </c>
      <c r="C292" s="29" t="s">
        <v>521</v>
      </c>
      <c r="D292" s="29" t="s">
        <v>509</v>
      </c>
      <c r="E292" s="29" t="s">
        <v>510</v>
      </c>
      <c r="F292" s="29" t="s">
        <v>120</v>
      </c>
      <c r="G292" s="29" t="s">
        <v>538</v>
      </c>
      <c r="H292" s="29" t="s">
        <v>539</v>
      </c>
      <c r="I292" s="29" t="s">
        <v>161</v>
      </c>
      <c r="J292" s="29" t="s">
        <v>162</v>
      </c>
      <c r="K292" s="29" t="s">
        <v>70</v>
      </c>
      <c r="L292" s="29" t="s">
        <v>71</v>
      </c>
      <c r="M292" s="29" t="s">
        <v>540</v>
      </c>
      <c r="N292" s="29" t="s">
        <v>541</v>
      </c>
      <c r="O292" s="30">
        <v>482392.54</v>
      </c>
      <c r="P292" s="31">
        <v>482392.53</v>
      </c>
      <c r="Q292" s="27" t="str">
        <f t="shared" si="8"/>
        <v>A1</v>
      </c>
      <c r="R292" s="28">
        <f t="shared" si="9"/>
        <v>99.999997926999455</v>
      </c>
    </row>
    <row r="293" spans="1:18" ht="140.25" hidden="1" x14ac:dyDescent="0.25">
      <c r="A293" s="29" t="s">
        <v>507</v>
      </c>
      <c r="B293" s="29" t="s">
        <v>508</v>
      </c>
      <c r="C293" s="29" t="s">
        <v>521</v>
      </c>
      <c r="D293" s="29" t="s">
        <v>509</v>
      </c>
      <c r="E293" s="29" t="s">
        <v>510</v>
      </c>
      <c r="F293" s="29" t="s">
        <v>120</v>
      </c>
      <c r="G293" s="29" t="s">
        <v>538</v>
      </c>
      <c r="H293" s="29" t="s">
        <v>539</v>
      </c>
      <c r="I293" s="29" t="s">
        <v>161</v>
      </c>
      <c r="J293" s="29" t="s">
        <v>162</v>
      </c>
      <c r="K293" s="29" t="s">
        <v>74</v>
      </c>
      <c r="L293" s="29" t="s">
        <v>75</v>
      </c>
      <c r="M293" s="29" t="s">
        <v>540</v>
      </c>
      <c r="N293" s="29" t="s">
        <v>541</v>
      </c>
      <c r="O293" s="30">
        <v>9165256.4600000009</v>
      </c>
      <c r="P293" s="31">
        <v>9165256.4600000009</v>
      </c>
      <c r="Q293" s="27" t="str">
        <f t="shared" si="8"/>
        <v>A1</v>
      </c>
      <c r="R293" s="28">
        <f t="shared" si="9"/>
        <v>100</v>
      </c>
    </row>
    <row r="294" spans="1:18" ht="140.25" hidden="1" x14ac:dyDescent="0.25">
      <c r="A294" s="29" t="s">
        <v>507</v>
      </c>
      <c r="B294" s="29" t="s">
        <v>508</v>
      </c>
      <c r="C294" s="29" t="s">
        <v>521</v>
      </c>
      <c r="D294" s="29" t="s">
        <v>509</v>
      </c>
      <c r="E294" s="29" t="s">
        <v>510</v>
      </c>
      <c r="F294" s="29" t="s">
        <v>120</v>
      </c>
      <c r="G294" s="29" t="s">
        <v>542</v>
      </c>
      <c r="H294" s="29" t="s">
        <v>543</v>
      </c>
      <c r="I294" s="29" t="s">
        <v>544</v>
      </c>
      <c r="J294" s="29" t="s">
        <v>545</v>
      </c>
      <c r="K294" s="29" t="s">
        <v>70</v>
      </c>
      <c r="L294" s="29" t="s">
        <v>71</v>
      </c>
      <c r="M294" s="29" t="s">
        <v>540</v>
      </c>
      <c r="N294" s="29" t="s">
        <v>541</v>
      </c>
      <c r="O294" s="30">
        <v>57030.9</v>
      </c>
      <c r="P294" s="31">
        <v>57030.9</v>
      </c>
      <c r="Q294" s="27" t="str">
        <f t="shared" si="8"/>
        <v>A1</v>
      </c>
      <c r="R294" s="28">
        <f t="shared" si="9"/>
        <v>100</v>
      </c>
    </row>
    <row r="295" spans="1:18" ht="140.25" hidden="1" x14ac:dyDescent="0.25">
      <c r="A295" s="29" t="s">
        <v>507</v>
      </c>
      <c r="B295" s="29" t="s">
        <v>508</v>
      </c>
      <c r="C295" s="29" t="s">
        <v>521</v>
      </c>
      <c r="D295" s="29" t="s">
        <v>509</v>
      </c>
      <c r="E295" s="29" t="s">
        <v>510</v>
      </c>
      <c r="F295" s="29" t="s">
        <v>120</v>
      </c>
      <c r="G295" s="29" t="s">
        <v>542</v>
      </c>
      <c r="H295" s="29" t="s">
        <v>543</v>
      </c>
      <c r="I295" s="29" t="s">
        <v>544</v>
      </c>
      <c r="J295" s="29" t="s">
        <v>545</v>
      </c>
      <c r="K295" s="29" t="s">
        <v>74</v>
      </c>
      <c r="L295" s="29" t="s">
        <v>75</v>
      </c>
      <c r="M295" s="29" t="s">
        <v>540</v>
      </c>
      <c r="N295" s="29" t="s">
        <v>541</v>
      </c>
      <c r="O295" s="30">
        <v>1083563.2</v>
      </c>
      <c r="P295" s="31">
        <v>1083563.2</v>
      </c>
      <c r="Q295" s="27" t="str">
        <f t="shared" si="8"/>
        <v>A1</v>
      </c>
      <c r="R295" s="28">
        <f t="shared" si="9"/>
        <v>100</v>
      </c>
    </row>
    <row r="296" spans="1:18" ht="140.25" hidden="1" x14ac:dyDescent="0.25">
      <c r="A296" s="29" t="s">
        <v>507</v>
      </c>
      <c r="B296" s="29" t="s">
        <v>508</v>
      </c>
      <c r="C296" s="29" t="s">
        <v>521</v>
      </c>
      <c r="D296" s="29" t="s">
        <v>509</v>
      </c>
      <c r="E296" s="29" t="s">
        <v>510</v>
      </c>
      <c r="F296" s="29" t="s">
        <v>120</v>
      </c>
      <c r="G296" s="29" t="s">
        <v>546</v>
      </c>
      <c r="H296" s="29" t="s">
        <v>547</v>
      </c>
      <c r="I296" s="29" t="s">
        <v>148</v>
      </c>
      <c r="J296" s="29" t="s">
        <v>149</v>
      </c>
      <c r="K296" s="29" t="s">
        <v>70</v>
      </c>
      <c r="L296" s="29" t="s">
        <v>71</v>
      </c>
      <c r="M296" s="29" t="s">
        <v>540</v>
      </c>
      <c r="N296" s="29" t="s">
        <v>541</v>
      </c>
      <c r="O296" s="30">
        <v>344550.9</v>
      </c>
      <c r="P296" s="31">
        <v>344550.9</v>
      </c>
      <c r="Q296" s="27" t="str">
        <f t="shared" si="8"/>
        <v>A1</v>
      </c>
      <c r="R296" s="28">
        <f t="shared" si="9"/>
        <v>100</v>
      </c>
    </row>
    <row r="297" spans="1:18" ht="140.25" hidden="1" x14ac:dyDescent="0.25">
      <c r="A297" s="29" t="s">
        <v>507</v>
      </c>
      <c r="B297" s="29" t="s">
        <v>508</v>
      </c>
      <c r="C297" s="29" t="s">
        <v>521</v>
      </c>
      <c r="D297" s="29" t="s">
        <v>509</v>
      </c>
      <c r="E297" s="29" t="s">
        <v>510</v>
      </c>
      <c r="F297" s="29" t="s">
        <v>120</v>
      </c>
      <c r="G297" s="29" t="s">
        <v>546</v>
      </c>
      <c r="H297" s="29" t="s">
        <v>547</v>
      </c>
      <c r="I297" s="29" t="s">
        <v>148</v>
      </c>
      <c r="J297" s="29" t="s">
        <v>149</v>
      </c>
      <c r="K297" s="29" t="s">
        <v>74</v>
      </c>
      <c r="L297" s="29" t="s">
        <v>75</v>
      </c>
      <c r="M297" s="29" t="s">
        <v>540</v>
      </c>
      <c r="N297" s="29" t="s">
        <v>541</v>
      </c>
      <c r="O297" s="30">
        <v>6546323.0599999996</v>
      </c>
      <c r="P297" s="31">
        <v>6546323.0599999996</v>
      </c>
      <c r="Q297" s="27" t="str">
        <f t="shared" si="8"/>
        <v>A1</v>
      </c>
      <c r="R297" s="28">
        <f t="shared" si="9"/>
        <v>100</v>
      </c>
    </row>
    <row r="298" spans="1:18" ht="140.25" hidden="1" x14ac:dyDescent="0.25">
      <c r="A298" s="29" t="s">
        <v>507</v>
      </c>
      <c r="B298" s="29" t="s">
        <v>508</v>
      </c>
      <c r="C298" s="29" t="s">
        <v>521</v>
      </c>
      <c r="D298" s="29" t="s">
        <v>509</v>
      </c>
      <c r="E298" s="29" t="s">
        <v>510</v>
      </c>
      <c r="F298" s="29" t="s">
        <v>120</v>
      </c>
      <c r="G298" s="29" t="s">
        <v>548</v>
      </c>
      <c r="H298" s="29" t="s">
        <v>549</v>
      </c>
      <c r="I298" s="29" t="s">
        <v>146</v>
      </c>
      <c r="J298" s="29" t="s">
        <v>147</v>
      </c>
      <c r="K298" s="29" t="s">
        <v>70</v>
      </c>
      <c r="L298" s="29" t="s">
        <v>71</v>
      </c>
      <c r="M298" s="29" t="s">
        <v>540</v>
      </c>
      <c r="N298" s="29" t="s">
        <v>541</v>
      </c>
      <c r="O298" s="30">
        <v>629474.76</v>
      </c>
      <c r="P298" s="31">
        <v>629474.76</v>
      </c>
      <c r="Q298" s="27" t="str">
        <f t="shared" si="8"/>
        <v>A1</v>
      </c>
      <c r="R298" s="28">
        <f t="shared" si="9"/>
        <v>100</v>
      </c>
    </row>
    <row r="299" spans="1:18" ht="140.25" hidden="1" x14ac:dyDescent="0.25">
      <c r="A299" s="29" t="s">
        <v>507</v>
      </c>
      <c r="B299" s="29" t="s">
        <v>508</v>
      </c>
      <c r="C299" s="29" t="s">
        <v>521</v>
      </c>
      <c r="D299" s="29" t="s">
        <v>509</v>
      </c>
      <c r="E299" s="29" t="s">
        <v>510</v>
      </c>
      <c r="F299" s="29" t="s">
        <v>120</v>
      </c>
      <c r="G299" s="29" t="s">
        <v>548</v>
      </c>
      <c r="H299" s="29" t="s">
        <v>549</v>
      </c>
      <c r="I299" s="29" t="s">
        <v>146</v>
      </c>
      <c r="J299" s="29" t="s">
        <v>147</v>
      </c>
      <c r="K299" s="29" t="s">
        <v>74</v>
      </c>
      <c r="L299" s="29" t="s">
        <v>75</v>
      </c>
      <c r="M299" s="29" t="s">
        <v>540</v>
      </c>
      <c r="N299" s="29" t="s">
        <v>541</v>
      </c>
      <c r="O299" s="30">
        <v>11959757.279999999</v>
      </c>
      <c r="P299" s="31">
        <v>11959757.279999999</v>
      </c>
      <c r="Q299" s="27" t="str">
        <f t="shared" si="8"/>
        <v>A1</v>
      </c>
      <c r="R299" s="28">
        <f t="shared" si="9"/>
        <v>100</v>
      </c>
    </row>
    <row r="300" spans="1:18" ht="140.25" hidden="1" x14ac:dyDescent="0.25">
      <c r="A300" s="29" t="s">
        <v>507</v>
      </c>
      <c r="B300" s="29" t="s">
        <v>508</v>
      </c>
      <c r="C300" s="29" t="s">
        <v>521</v>
      </c>
      <c r="D300" s="29" t="s">
        <v>550</v>
      </c>
      <c r="E300" s="29" t="s">
        <v>551</v>
      </c>
      <c r="F300" s="29" t="s">
        <v>259</v>
      </c>
      <c r="G300" s="29" t="s">
        <v>552</v>
      </c>
      <c r="H300" s="29" t="s">
        <v>553</v>
      </c>
      <c r="I300" s="29" t="s">
        <v>554</v>
      </c>
      <c r="J300" s="29" t="s">
        <v>555</v>
      </c>
      <c r="K300" s="29" t="s">
        <v>74</v>
      </c>
      <c r="L300" s="29" t="s">
        <v>75</v>
      </c>
      <c r="M300" s="29" t="s">
        <v>556</v>
      </c>
      <c r="N300" s="29" t="s">
        <v>557</v>
      </c>
      <c r="O300" s="30">
        <v>5700000</v>
      </c>
      <c r="P300" s="31">
        <v>5700000</v>
      </c>
      <c r="Q300" s="27" t="str">
        <f t="shared" si="8"/>
        <v>A3</v>
      </c>
      <c r="R300" s="28">
        <f t="shared" si="9"/>
        <v>100</v>
      </c>
    </row>
    <row r="301" spans="1:18" ht="25.5" hidden="1" x14ac:dyDescent="0.25">
      <c r="A301" s="23" t="s">
        <v>558</v>
      </c>
      <c r="B301" s="24" t="s">
        <v>559</v>
      </c>
      <c r="C301" s="24"/>
      <c r="D301" s="24"/>
      <c r="E301" s="24"/>
      <c r="F301" s="24"/>
      <c r="G301" s="24"/>
      <c r="H301" s="24"/>
      <c r="I301" s="24"/>
      <c r="J301" s="24"/>
      <c r="K301" s="24"/>
      <c r="L301" s="24"/>
      <c r="M301" s="24"/>
      <c r="N301" s="24"/>
      <c r="O301" s="25">
        <v>14453948</v>
      </c>
      <c r="P301" s="26">
        <v>14453948</v>
      </c>
      <c r="Q301" s="27" t="str">
        <f t="shared" si="8"/>
        <v/>
      </c>
      <c r="R301" s="28">
        <f t="shared" si="9"/>
        <v>100</v>
      </c>
    </row>
    <row r="302" spans="1:18" ht="191.25" hidden="1" x14ac:dyDescent="0.25">
      <c r="A302" s="29" t="s">
        <v>558</v>
      </c>
      <c r="B302" s="29" t="s">
        <v>559</v>
      </c>
      <c r="C302" s="29" t="s">
        <v>560</v>
      </c>
      <c r="D302" s="29" t="s">
        <v>561</v>
      </c>
      <c r="E302" s="29" t="s">
        <v>562</v>
      </c>
      <c r="F302" s="29" t="s">
        <v>276</v>
      </c>
      <c r="G302" s="29" t="s">
        <v>563</v>
      </c>
      <c r="H302" s="29" t="s">
        <v>564</v>
      </c>
      <c r="I302" s="29" t="s">
        <v>565</v>
      </c>
      <c r="J302" s="29" t="s">
        <v>566</v>
      </c>
      <c r="K302" s="29" t="s">
        <v>70</v>
      </c>
      <c r="L302" s="29" t="s">
        <v>71</v>
      </c>
      <c r="M302" s="29" t="s">
        <v>69</v>
      </c>
      <c r="N302" s="29" t="s">
        <v>92</v>
      </c>
      <c r="O302" s="30">
        <v>14453948</v>
      </c>
      <c r="P302" s="31">
        <v>14453948</v>
      </c>
      <c r="Q302" s="27" t="str">
        <f t="shared" si="8"/>
        <v>R2</v>
      </c>
      <c r="R302" s="28">
        <f t="shared" si="9"/>
        <v>100</v>
      </c>
    </row>
    <row r="303" spans="1:18" ht="38.25" hidden="1" x14ac:dyDescent="0.25">
      <c r="A303" s="23" t="s">
        <v>567</v>
      </c>
      <c r="B303" s="24" t="s">
        <v>568</v>
      </c>
      <c r="C303" s="24"/>
      <c r="D303" s="24"/>
      <c r="E303" s="24"/>
      <c r="F303" s="24"/>
      <c r="G303" s="24"/>
      <c r="H303" s="24"/>
      <c r="I303" s="24"/>
      <c r="J303" s="24"/>
      <c r="K303" s="24"/>
      <c r="L303" s="24"/>
      <c r="M303" s="24"/>
      <c r="N303" s="24"/>
      <c r="O303" s="25">
        <v>23814500</v>
      </c>
      <c r="P303" s="26">
        <v>22236805.18</v>
      </c>
      <c r="Q303" s="27" t="str">
        <f t="shared" si="8"/>
        <v/>
      </c>
      <c r="R303" s="28">
        <f t="shared" si="9"/>
        <v>93.375066367129264</v>
      </c>
    </row>
    <row r="304" spans="1:18" ht="178.5" hidden="1" x14ac:dyDescent="0.25">
      <c r="A304" s="29" t="s">
        <v>567</v>
      </c>
      <c r="B304" s="29" t="s">
        <v>568</v>
      </c>
      <c r="C304" s="29" t="s">
        <v>150</v>
      </c>
      <c r="D304" s="29" t="s">
        <v>366</v>
      </c>
      <c r="E304" s="29" t="s">
        <v>367</v>
      </c>
      <c r="F304" s="29" t="s">
        <v>569</v>
      </c>
      <c r="G304" s="29" t="s">
        <v>369</v>
      </c>
      <c r="H304" s="29" t="s">
        <v>370</v>
      </c>
      <c r="I304" s="29" t="s">
        <v>69</v>
      </c>
      <c r="J304" s="29"/>
      <c r="K304" s="29" t="s">
        <v>70</v>
      </c>
      <c r="L304" s="29" t="s">
        <v>71</v>
      </c>
      <c r="M304" s="29" t="s">
        <v>69</v>
      </c>
      <c r="N304" s="29" t="s">
        <v>92</v>
      </c>
      <c r="O304" s="30">
        <v>23814500</v>
      </c>
      <c r="P304" s="31">
        <v>22236805.18</v>
      </c>
      <c r="Q304" s="27" t="str">
        <f t="shared" si="8"/>
        <v>N5</v>
      </c>
      <c r="R304" s="28">
        <f t="shared" si="9"/>
        <v>93.375066367129264</v>
      </c>
    </row>
    <row r="305" spans="1:18" ht="38.25" hidden="1" x14ac:dyDescent="0.25">
      <c r="A305" s="23" t="s">
        <v>570</v>
      </c>
      <c r="B305" s="24" t="s">
        <v>571</v>
      </c>
      <c r="C305" s="24"/>
      <c r="D305" s="24"/>
      <c r="E305" s="24"/>
      <c r="F305" s="24"/>
      <c r="G305" s="24"/>
      <c r="H305" s="24"/>
      <c r="I305" s="24"/>
      <c r="J305" s="24"/>
      <c r="K305" s="24"/>
      <c r="L305" s="24"/>
      <c r="M305" s="24"/>
      <c r="N305" s="24"/>
      <c r="O305" s="25">
        <v>20000000</v>
      </c>
      <c r="P305" s="26">
        <v>20000000</v>
      </c>
      <c r="Q305" s="27" t="str">
        <f t="shared" si="8"/>
        <v/>
      </c>
      <c r="R305" s="28">
        <f t="shared" si="9"/>
        <v>100</v>
      </c>
    </row>
    <row r="306" spans="1:18" ht="127.5" hidden="1" x14ac:dyDescent="0.25">
      <c r="A306" s="29" t="s">
        <v>570</v>
      </c>
      <c r="B306" s="29" t="s">
        <v>571</v>
      </c>
      <c r="C306" s="29" t="s">
        <v>572</v>
      </c>
      <c r="D306" s="29" t="s">
        <v>573</v>
      </c>
      <c r="E306" s="29" t="s">
        <v>574</v>
      </c>
      <c r="F306" s="29" t="s">
        <v>403</v>
      </c>
      <c r="G306" s="29" t="s">
        <v>69</v>
      </c>
      <c r="H306" s="29" t="s">
        <v>92</v>
      </c>
      <c r="I306" s="29" t="s">
        <v>69</v>
      </c>
      <c r="J306" s="29"/>
      <c r="K306" s="29" t="s">
        <v>70</v>
      </c>
      <c r="L306" s="29" t="s">
        <v>71</v>
      </c>
      <c r="M306" s="29" t="s">
        <v>575</v>
      </c>
      <c r="N306" s="29" t="s">
        <v>576</v>
      </c>
      <c r="O306" s="30">
        <v>39865.230000000003</v>
      </c>
      <c r="P306" s="31">
        <v>39865.230000000003</v>
      </c>
      <c r="Q306" s="27" t="str">
        <f t="shared" si="8"/>
        <v>P2</v>
      </c>
      <c r="R306" s="28">
        <f t="shared" si="9"/>
        <v>100</v>
      </c>
    </row>
    <row r="307" spans="1:18" ht="127.5" hidden="1" x14ac:dyDescent="0.25">
      <c r="A307" s="29" t="s">
        <v>570</v>
      </c>
      <c r="B307" s="29" t="s">
        <v>571</v>
      </c>
      <c r="C307" s="29" t="s">
        <v>572</v>
      </c>
      <c r="D307" s="29" t="s">
        <v>573</v>
      </c>
      <c r="E307" s="29" t="s">
        <v>574</v>
      </c>
      <c r="F307" s="29" t="s">
        <v>403</v>
      </c>
      <c r="G307" s="29" t="s">
        <v>69</v>
      </c>
      <c r="H307" s="29" t="s">
        <v>92</v>
      </c>
      <c r="I307" s="29" t="s">
        <v>69</v>
      </c>
      <c r="J307" s="29"/>
      <c r="K307" s="29" t="s">
        <v>74</v>
      </c>
      <c r="L307" s="29" t="s">
        <v>75</v>
      </c>
      <c r="M307" s="29" t="s">
        <v>575</v>
      </c>
      <c r="N307" s="29" t="s">
        <v>576</v>
      </c>
      <c r="O307" s="30">
        <v>3946658.91</v>
      </c>
      <c r="P307" s="31">
        <v>3946658.91</v>
      </c>
      <c r="Q307" s="27" t="str">
        <f t="shared" si="8"/>
        <v>P2</v>
      </c>
      <c r="R307" s="28">
        <f t="shared" si="9"/>
        <v>100</v>
      </c>
    </row>
    <row r="308" spans="1:18" ht="127.5" hidden="1" x14ac:dyDescent="0.25">
      <c r="A308" s="29" t="s">
        <v>570</v>
      </c>
      <c r="B308" s="29" t="s">
        <v>571</v>
      </c>
      <c r="C308" s="29" t="s">
        <v>572</v>
      </c>
      <c r="D308" s="29" t="s">
        <v>573</v>
      </c>
      <c r="E308" s="29" t="s">
        <v>574</v>
      </c>
      <c r="F308" s="29" t="s">
        <v>577</v>
      </c>
      <c r="G308" s="29" t="s">
        <v>69</v>
      </c>
      <c r="H308" s="29" t="s">
        <v>92</v>
      </c>
      <c r="I308" s="29" t="s">
        <v>69</v>
      </c>
      <c r="J308" s="29"/>
      <c r="K308" s="29" t="s">
        <v>70</v>
      </c>
      <c r="L308" s="29" t="s">
        <v>71</v>
      </c>
      <c r="M308" s="29" t="s">
        <v>575</v>
      </c>
      <c r="N308" s="29" t="s">
        <v>576</v>
      </c>
      <c r="O308" s="30">
        <v>96452.3</v>
      </c>
      <c r="P308" s="31">
        <v>96452.3</v>
      </c>
      <c r="Q308" s="27" t="str">
        <f t="shared" si="8"/>
        <v>P2</v>
      </c>
      <c r="R308" s="28">
        <f t="shared" si="9"/>
        <v>100</v>
      </c>
    </row>
    <row r="309" spans="1:18" ht="127.5" hidden="1" x14ac:dyDescent="0.25">
      <c r="A309" s="29" t="s">
        <v>570</v>
      </c>
      <c r="B309" s="29" t="s">
        <v>571</v>
      </c>
      <c r="C309" s="29" t="s">
        <v>572</v>
      </c>
      <c r="D309" s="29" t="s">
        <v>573</v>
      </c>
      <c r="E309" s="29" t="s">
        <v>574</v>
      </c>
      <c r="F309" s="29" t="s">
        <v>577</v>
      </c>
      <c r="G309" s="29" t="s">
        <v>69</v>
      </c>
      <c r="H309" s="29" t="s">
        <v>92</v>
      </c>
      <c r="I309" s="29" t="s">
        <v>69</v>
      </c>
      <c r="J309" s="29"/>
      <c r="K309" s="29" t="s">
        <v>74</v>
      </c>
      <c r="L309" s="29" t="s">
        <v>75</v>
      </c>
      <c r="M309" s="29" t="s">
        <v>575</v>
      </c>
      <c r="N309" s="29" t="s">
        <v>576</v>
      </c>
      <c r="O309" s="30">
        <v>9548777.6999999993</v>
      </c>
      <c r="P309" s="31">
        <v>9548777.6999999993</v>
      </c>
      <c r="Q309" s="27" t="str">
        <f t="shared" si="8"/>
        <v>P2</v>
      </c>
      <c r="R309" s="28">
        <f t="shared" si="9"/>
        <v>100</v>
      </c>
    </row>
    <row r="310" spans="1:18" ht="127.5" hidden="1" x14ac:dyDescent="0.25">
      <c r="A310" s="29" t="s">
        <v>570</v>
      </c>
      <c r="B310" s="29" t="s">
        <v>571</v>
      </c>
      <c r="C310" s="29" t="s">
        <v>572</v>
      </c>
      <c r="D310" s="29" t="s">
        <v>573</v>
      </c>
      <c r="E310" s="29" t="s">
        <v>574</v>
      </c>
      <c r="F310" s="29" t="s">
        <v>391</v>
      </c>
      <c r="G310" s="29" t="s">
        <v>69</v>
      </c>
      <c r="H310" s="29" t="s">
        <v>92</v>
      </c>
      <c r="I310" s="29" t="s">
        <v>69</v>
      </c>
      <c r="J310" s="29"/>
      <c r="K310" s="29" t="s">
        <v>70</v>
      </c>
      <c r="L310" s="29" t="s">
        <v>71</v>
      </c>
      <c r="M310" s="29" t="s">
        <v>575</v>
      </c>
      <c r="N310" s="29" t="s">
        <v>576</v>
      </c>
      <c r="O310" s="30">
        <v>63682.47</v>
      </c>
      <c r="P310" s="31">
        <v>63682.47</v>
      </c>
      <c r="Q310" s="27" t="str">
        <f t="shared" si="8"/>
        <v>P2</v>
      </c>
      <c r="R310" s="28">
        <f t="shared" si="9"/>
        <v>100</v>
      </c>
    </row>
    <row r="311" spans="1:18" ht="127.5" hidden="1" x14ac:dyDescent="0.25">
      <c r="A311" s="29" t="s">
        <v>570</v>
      </c>
      <c r="B311" s="29" t="s">
        <v>571</v>
      </c>
      <c r="C311" s="29" t="s">
        <v>572</v>
      </c>
      <c r="D311" s="29" t="s">
        <v>573</v>
      </c>
      <c r="E311" s="29" t="s">
        <v>574</v>
      </c>
      <c r="F311" s="29" t="s">
        <v>391</v>
      </c>
      <c r="G311" s="29" t="s">
        <v>69</v>
      </c>
      <c r="H311" s="29" t="s">
        <v>92</v>
      </c>
      <c r="I311" s="29" t="s">
        <v>69</v>
      </c>
      <c r="J311" s="29"/>
      <c r="K311" s="29" t="s">
        <v>74</v>
      </c>
      <c r="L311" s="29" t="s">
        <v>75</v>
      </c>
      <c r="M311" s="29" t="s">
        <v>575</v>
      </c>
      <c r="N311" s="29" t="s">
        <v>576</v>
      </c>
      <c r="O311" s="30">
        <v>6304563.3899999997</v>
      </c>
      <c r="P311" s="31">
        <v>6304563.3899999997</v>
      </c>
      <c r="Q311" s="27" t="str">
        <f t="shared" si="8"/>
        <v>P2</v>
      </c>
      <c r="R311" s="28">
        <f t="shared" si="9"/>
        <v>100</v>
      </c>
    </row>
    <row r="312" spans="1:18" ht="38.25" hidden="1" x14ac:dyDescent="0.25">
      <c r="A312" s="23" t="s">
        <v>578</v>
      </c>
      <c r="B312" s="24" t="s">
        <v>579</v>
      </c>
      <c r="C312" s="24"/>
      <c r="D312" s="24"/>
      <c r="E312" s="24"/>
      <c r="F312" s="24"/>
      <c r="G312" s="24"/>
      <c r="H312" s="24"/>
      <c r="I312" s="24"/>
      <c r="J312" s="24"/>
      <c r="K312" s="24"/>
      <c r="L312" s="24"/>
      <c r="M312" s="24"/>
      <c r="N312" s="24"/>
      <c r="O312" s="25">
        <v>1092366022.5799999</v>
      </c>
      <c r="P312" s="26">
        <v>1092366022.5699999</v>
      </c>
      <c r="Q312" s="27" t="str">
        <f t="shared" si="8"/>
        <v/>
      </c>
      <c r="R312" s="28">
        <f t="shared" si="9"/>
        <v>99.999999999084551</v>
      </c>
    </row>
    <row r="313" spans="1:18" ht="153" hidden="1" x14ac:dyDescent="0.25">
      <c r="A313" s="29" t="s">
        <v>578</v>
      </c>
      <c r="B313" s="29" t="s">
        <v>579</v>
      </c>
      <c r="C313" s="29" t="s">
        <v>580</v>
      </c>
      <c r="D313" s="29" t="s">
        <v>581</v>
      </c>
      <c r="E313" s="29" t="s">
        <v>582</v>
      </c>
      <c r="F313" s="29" t="s">
        <v>577</v>
      </c>
      <c r="G313" s="29" t="s">
        <v>583</v>
      </c>
      <c r="H313" s="29" t="s">
        <v>584</v>
      </c>
      <c r="I313" s="29" t="s">
        <v>69</v>
      </c>
      <c r="J313" s="29"/>
      <c r="K313" s="29" t="s">
        <v>585</v>
      </c>
      <c r="L313" s="29" t="s">
        <v>586</v>
      </c>
      <c r="M313" s="29" t="s">
        <v>69</v>
      </c>
      <c r="N313" s="29" t="s">
        <v>92</v>
      </c>
      <c r="O313" s="30">
        <v>193462704</v>
      </c>
      <c r="P313" s="31">
        <v>193462704</v>
      </c>
      <c r="Q313" s="27" t="str">
        <f t="shared" si="8"/>
        <v>R1</v>
      </c>
      <c r="R313" s="28">
        <f t="shared" si="9"/>
        <v>100</v>
      </c>
    </row>
    <row r="314" spans="1:18" ht="153" hidden="1" x14ac:dyDescent="0.25">
      <c r="A314" s="29" t="s">
        <v>578</v>
      </c>
      <c r="B314" s="29" t="s">
        <v>579</v>
      </c>
      <c r="C314" s="29" t="s">
        <v>580</v>
      </c>
      <c r="D314" s="29" t="s">
        <v>581</v>
      </c>
      <c r="E314" s="29" t="s">
        <v>582</v>
      </c>
      <c r="F314" s="29" t="s">
        <v>577</v>
      </c>
      <c r="G314" s="29" t="s">
        <v>583</v>
      </c>
      <c r="H314" s="29" t="s">
        <v>584</v>
      </c>
      <c r="I314" s="29" t="s">
        <v>69</v>
      </c>
      <c r="J314" s="29"/>
      <c r="K314" s="29" t="s">
        <v>587</v>
      </c>
      <c r="L314" s="29" t="s">
        <v>588</v>
      </c>
      <c r="M314" s="29" t="s">
        <v>589</v>
      </c>
      <c r="N314" s="29" t="s">
        <v>590</v>
      </c>
      <c r="O314" s="30">
        <v>166500000</v>
      </c>
      <c r="P314" s="31">
        <v>166500000</v>
      </c>
      <c r="Q314" s="27" t="str">
        <f t="shared" si="8"/>
        <v>R1</v>
      </c>
      <c r="R314" s="28">
        <f t="shared" si="9"/>
        <v>100</v>
      </c>
    </row>
    <row r="315" spans="1:18" ht="153" hidden="1" x14ac:dyDescent="0.25">
      <c r="A315" s="29" t="s">
        <v>578</v>
      </c>
      <c r="B315" s="29" t="s">
        <v>579</v>
      </c>
      <c r="C315" s="29" t="s">
        <v>580</v>
      </c>
      <c r="D315" s="29" t="s">
        <v>581</v>
      </c>
      <c r="E315" s="29" t="s">
        <v>582</v>
      </c>
      <c r="F315" s="29" t="s">
        <v>391</v>
      </c>
      <c r="G315" s="29" t="s">
        <v>583</v>
      </c>
      <c r="H315" s="29" t="s">
        <v>584</v>
      </c>
      <c r="I315" s="29" t="s">
        <v>69</v>
      </c>
      <c r="J315" s="29"/>
      <c r="K315" s="29" t="s">
        <v>70</v>
      </c>
      <c r="L315" s="29" t="s">
        <v>71</v>
      </c>
      <c r="M315" s="29" t="s">
        <v>69</v>
      </c>
      <c r="N315" s="29" t="s">
        <v>92</v>
      </c>
      <c r="O315" s="30">
        <v>178156606.59999999</v>
      </c>
      <c r="P315" s="31">
        <v>178156606.59999999</v>
      </c>
      <c r="Q315" s="27" t="str">
        <f t="shared" si="8"/>
        <v>R1</v>
      </c>
      <c r="R315" s="28">
        <f t="shared" si="9"/>
        <v>100</v>
      </c>
    </row>
    <row r="316" spans="1:18" ht="153" hidden="1" x14ac:dyDescent="0.25">
      <c r="A316" s="29" t="s">
        <v>578</v>
      </c>
      <c r="B316" s="29" t="s">
        <v>579</v>
      </c>
      <c r="C316" s="29" t="s">
        <v>580</v>
      </c>
      <c r="D316" s="29" t="s">
        <v>581</v>
      </c>
      <c r="E316" s="29" t="s">
        <v>582</v>
      </c>
      <c r="F316" s="29" t="s">
        <v>391</v>
      </c>
      <c r="G316" s="29" t="s">
        <v>583</v>
      </c>
      <c r="H316" s="29" t="s">
        <v>584</v>
      </c>
      <c r="I316" s="29" t="s">
        <v>69</v>
      </c>
      <c r="J316" s="29"/>
      <c r="K316" s="29" t="s">
        <v>585</v>
      </c>
      <c r="L316" s="29" t="s">
        <v>586</v>
      </c>
      <c r="M316" s="29" t="s">
        <v>69</v>
      </c>
      <c r="N316" s="29" t="s">
        <v>92</v>
      </c>
      <c r="O316" s="30">
        <v>223435393</v>
      </c>
      <c r="P316" s="31">
        <v>223435393</v>
      </c>
      <c r="Q316" s="27" t="str">
        <f t="shared" si="8"/>
        <v>R1</v>
      </c>
      <c r="R316" s="28">
        <f t="shared" si="9"/>
        <v>100</v>
      </c>
    </row>
    <row r="317" spans="1:18" ht="153" hidden="1" x14ac:dyDescent="0.25">
      <c r="A317" s="29" t="s">
        <v>578</v>
      </c>
      <c r="B317" s="29" t="s">
        <v>579</v>
      </c>
      <c r="C317" s="29" t="s">
        <v>580</v>
      </c>
      <c r="D317" s="29" t="s">
        <v>581</v>
      </c>
      <c r="E317" s="29" t="s">
        <v>582</v>
      </c>
      <c r="F317" s="29" t="s">
        <v>180</v>
      </c>
      <c r="G317" s="29" t="s">
        <v>591</v>
      </c>
      <c r="H317" s="29" t="s">
        <v>592</v>
      </c>
      <c r="I317" s="29" t="s">
        <v>123</v>
      </c>
      <c r="J317" s="29" t="s">
        <v>124</v>
      </c>
      <c r="K317" s="29" t="s">
        <v>585</v>
      </c>
      <c r="L317" s="29" t="s">
        <v>586</v>
      </c>
      <c r="M317" s="29" t="s">
        <v>69</v>
      </c>
      <c r="N317" s="29" t="s">
        <v>92</v>
      </c>
      <c r="O317" s="30">
        <v>164311318.97999999</v>
      </c>
      <c r="P317" s="31">
        <v>164311318.97</v>
      </c>
      <c r="Q317" s="27" t="str">
        <f t="shared" si="8"/>
        <v>R1</v>
      </c>
      <c r="R317" s="28">
        <f t="shared" si="9"/>
        <v>99.999999993914003</v>
      </c>
    </row>
    <row r="318" spans="1:18" ht="153" hidden="1" x14ac:dyDescent="0.25">
      <c r="A318" s="29" t="s">
        <v>578</v>
      </c>
      <c r="B318" s="29" t="s">
        <v>579</v>
      </c>
      <c r="C318" s="29" t="s">
        <v>580</v>
      </c>
      <c r="D318" s="29" t="s">
        <v>581</v>
      </c>
      <c r="E318" s="29" t="s">
        <v>582</v>
      </c>
      <c r="F318" s="29" t="s">
        <v>180</v>
      </c>
      <c r="G318" s="29" t="s">
        <v>591</v>
      </c>
      <c r="H318" s="29" t="s">
        <v>592</v>
      </c>
      <c r="I318" s="29" t="s">
        <v>123</v>
      </c>
      <c r="J318" s="29" t="s">
        <v>124</v>
      </c>
      <c r="K318" s="29" t="s">
        <v>587</v>
      </c>
      <c r="L318" s="29" t="s">
        <v>588</v>
      </c>
      <c r="M318" s="29" t="s">
        <v>589</v>
      </c>
      <c r="N318" s="29" t="s">
        <v>590</v>
      </c>
      <c r="O318" s="30">
        <v>166500000</v>
      </c>
      <c r="P318" s="31">
        <v>166500000</v>
      </c>
      <c r="Q318" s="27" t="str">
        <f t="shared" si="8"/>
        <v>R1</v>
      </c>
      <c r="R318" s="28">
        <f t="shared" si="9"/>
        <v>100</v>
      </c>
    </row>
    <row r="319" spans="1:18" ht="38.25" hidden="1" x14ac:dyDescent="0.25">
      <c r="A319" s="23" t="s">
        <v>593</v>
      </c>
      <c r="B319" s="24" t="s">
        <v>594</v>
      </c>
      <c r="C319" s="24"/>
      <c r="D319" s="24"/>
      <c r="E319" s="24"/>
      <c r="F319" s="24"/>
      <c r="G319" s="24"/>
      <c r="H319" s="24"/>
      <c r="I319" s="24"/>
      <c r="J319" s="24"/>
      <c r="K319" s="24"/>
      <c r="L319" s="24"/>
      <c r="M319" s="24"/>
      <c r="N319" s="24"/>
      <c r="O319" s="25">
        <v>13658383.84</v>
      </c>
      <c r="P319" s="26">
        <v>13658383.84</v>
      </c>
      <c r="Q319" s="27" t="str">
        <f t="shared" si="8"/>
        <v/>
      </c>
      <c r="R319" s="28">
        <f t="shared" si="9"/>
        <v>100</v>
      </c>
    </row>
    <row r="320" spans="1:18" ht="267.75" hidden="1" x14ac:dyDescent="0.25">
      <c r="A320" s="29" t="s">
        <v>593</v>
      </c>
      <c r="B320" s="29" t="s">
        <v>594</v>
      </c>
      <c r="C320" s="29" t="s">
        <v>595</v>
      </c>
      <c r="D320" s="29" t="s">
        <v>596</v>
      </c>
      <c r="E320" s="29" t="s">
        <v>597</v>
      </c>
      <c r="F320" s="29" t="s">
        <v>403</v>
      </c>
      <c r="G320" s="29" t="s">
        <v>69</v>
      </c>
      <c r="H320" s="29" t="s">
        <v>92</v>
      </c>
      <c r="I320" s="29" t="s">
        <v>69</v>
      </c>
      <c r="J320" s="29"/>
      <c r="K320" s="29" t="s">
        <v>70</v>
      </c>
      <c r="L320" s="29" t="s">
        <v>71</v>
      </c>
      <c r="M320" s="29" t="s">
        <v>598</v>
      </c>
      <c r="N320" s="29" t="s">
        <v>599</v>
      </c>
      <c r="O320" s="30">
        <v>136583.84</v>
      </c>
      <c r="P320" s="31">
        <v>136583.84</v>
      </c>
      <c r="Q320" s="27" t="str">
        <f t="shared" si="8"/>
        <v>D2</v>
      </c>
      <c r="R320" s="28">
        <f t="shared" si="9"/>
        <v>100</v>
      </c>
    </row>
    <row r="321" spans="1:18" ht="267.75" hidden="1" x14ac:dyDescent="0.25">
      <c r="A321" s="29" t="s">
        <v>593</v>
      </c>
      <c r="B321" s="29" t="s">
        <v>594</v>
      </c>
      <c r="C321" s="29" t="s">
        <v>595</v>
      </c>
      <c r="D321" s="29" t="s">
        <v>596</v>
      </c>
      <c r="E321" s="29" t="s">
        <v>597</v>
      </c>
      <c r="F321" s="29" t="s">
        <v>403</v>
      </c>
      <c r="G321" s="29" t="s">
        <v>69</v>
      </c>
      <c r="H321" s="29" t="s">
        <v>92</v>
      </c>
      <c r="I321" s="29" t="s">
        <v>69</v>
      </c>
      <c r="J321" s="29"/>
      <c r="K321" s="29" t="s">
        <v>74</v>
      </c>
      <c r="L321" s="29" t="s">
        <v>75</v>
      </c>
      <c r="M321" s="29" t="s">
        <v>598</v>
      </c>
      <c r="N321" s="29" t="s">
        <v>599</v>
      </c>
      <c r="O321" s="30">
        <v>13521800</v>
      </c>
      <c r="P321" s="31">
        <v>13521800</v>
      </c>
      <c r="Q321" s="27" t="str">
        <f t="shared" si="8"/>
        <v>D2</v>
      </c>
      <c r="R321" s="28">
        <f t="shared" si="9"/>
        <v>100</v>
      </c>
    </row>
    <row r="322" spans="1:18" ht="38.25" hidden="1" x14ac:dyDescent="0.25">
      <c r="A322" s="23" t="s">
        <v>600</v>
      </c>
      <c r="B322" s="24" t="s">
        <v>601</v>
      </c>
      <c r="C322" s="24"/>
      <c r="D322" s="24"/>
      <c r="E322" s="24"/>
      <c r="F322" s="24"/>
      <c r="G322" s="24"/>
      <c r="H322" s="24"/>
      <c r="I322" s="24"/>
      <c r="J322" s="24"/>
      <c r="K322" s="24"/>
      <c r="L322" s="24"/>
      <c r="M322" s="24"/>
      <c r="N322" s="24"/>
      <c r="O322" s="25">
        <v>20314409</v>
      </c>
      <c r="P322" s="26">
        <v>20314409</v>
      </c>
      <c r="Q322" s="27" t="str">
        <f t="shared" si="8"/>
        <v/>
      </c>
      <c r="R322" s="28">
        <f t="shared" si="9"/>
        <v>100</v>
      </c>
    </row>
    <row r="323" spans="1:18" ht="242.25" hidden="1" x14ac:dyDescent="0.25">
      <c r="A323" s="29" t="s">
        <v>600</v>
      </c>
      <c r="B323" s="29" t="s">
        <v>601</v>
      </c>
      <c r="C323" s="29" t="s">
        <v>572</v>
      </c>
      <c r="D323" s="29" t="s">
        <v>602</v>
      </c>
      <c r="E323" s="29" t="s">
        <v>603</v>
      </c>
      <c r="F323" s="29" t="s">
        <v>604</v>
      </c>
      <c r="G323" s="29" t="s">
        <v>69</v>
      </c>
      <c r="H323" s="29" t="s">
        <v>92</v>
      </c>
      <c r="I323" s="29" t="s">
        <v>69</v>
      </c>
      <c r="J323" s="29"/>
      <c r="K323" s="29" t="s">
        <v>70</v>
      </c>
      <c r="L323" s="29" t="s">
        <v>71</v>
      </c>
      <c r="M323" s="29" t="s">
        <v>69</v>
      </c>
      <c r="N323" s="29" t="s">
        <v>92</v>
      </c>
      <c r="O323" s="30">
        <v>400000</v>
      </c>
      <c r="P323" s="31">
        <v>400000</v>
      </c>
      <c r="Q323" s="27" t="str">
        <f t="shared" si="8"/>
        <v>L1</v>
      </c>
      <c r="R323" s="28">
        <f t="shared" si="9"/>
        <v>100</v>
      </c>
    </row>
    <row r="324" spans="1:18" ht="255" hidden="1" x14ac:dyDescent="0.25">
      <c r="A324" s="29" t="s">
        <v>600</v>
      </c>
      <c r="B324" s="29" t="s">
        <v>601</v>
      </c>
      <c r="C324" s="29" t="s">
        <v>572</v>
      </c>
      <c r="D324" s="29" t="s">
        <v>605</v>
      </c>
      <c r="E324" s="29" t="s">
        <v>606</v>
      </c>
      <c r="F324" s="29" t="s">
        <v>604</v>
      </c>
      <c r="G324" s="29" t="s">
        <v>69</v>
      </c>
      <c r="H324" s="29" t="s">
        <v>92</v>
      </c>
      <c r="I324" s="29" t="s">
        <v>69</v>
      </c>
      <c r="J324" s="29"/>
      <c r="K324" s="29" t="s">
        <v>70</v>
      </c>
      <c r="L324" s="29" t="s">
        <v>71</v>
      </c>
      <c r="M324" s="29" t="s">
        <v>69</v>
      </c>
      <c r="N324" s="29" t="s">
        <v>92</v>
      </c>
      <c r="O324" s="30">
        <v>414409</v>
      </c>
      <c r="P324" s="31">
        <v>414409</v>
      </c>
      <c r="Q324" s="27" t="str">
        <f t="shared" si="8"/>
        <v>L2</v>
      </c>
      <c r="R324" s="28">
        <f t="shared" si="9"/>
        <v>100</v>
      </c>
    </row>
    <row r="325" spans="1:18" ht="255" hidden="1" x14ac:dyDescent="0.25">
      <c r="A325" s="29" t="s">
        <v>600</v>
      </c>
      <c r="B325" s="29" t="s">
        <v>601</v>
      </c>
      <c r="C325" s="29" t="s">
        <v>572</v>
      </c>
      <c r="D325" s="29" t="s">
        <v>605</v>
      </c>
      <c r="E325" s="29" t="s">
        <v>606</v>
      </c>
      <c r="F325" s="29" t="s">
        <v>604</v>
      </c>
      <c r="G325" s="29" t="s">
        <v>69</v>
      </c>
      <c r="H325" s="29" t="s">
        <v>92</v>
      </c>
      <c r="I325" s="29" t="s">
        <v>69</v>
      </c>
      <c r="J325" s="29"/>
      <c r="K325" s="29" t="s">
        <v>74</v>
      </c>
      <c r="L325" s="29" t="s">
        <v>75</v>
      </c>
      <c r="M325" s="29" t="s">
        <v>607</v>
      </c>
      <c r="N325" s="29" t="s">
        <v>608</v>
      </c>
      <c r="O325" s="30">
        <v>19500000</v>
      </c>
      <c r="P325" s="31">
        <v>19500000</v>
      </c>
      <c r="Q325" s="27" t="str">
        <f t="shared" si="8"/>
        <v>L2</v>
      </c>
      <c r="R325" s="28">
        <f t="shared" si="9"/>
        <v>100</v>
      </c>
    </row>
    <row r="326" spans="1:18" ht="25.5" hidden="1" x14ac:dyDescent="0.25">
      <c r="A326" s="23" t="s">
        <v>609</v>
      </c>
      <c r="B326" s="24" t="s">
        <v>610</v>
      </c>
      <c r="C326" s="24"/>
      <c r="D326" s="24"/>
      <c r="E326" s="24"/>
      <c r="F326" s="24"/>
      <c r="G326" s="24"/>
      <c r="H326" s="24"/>
      <c r="I326" s="24"/>
      <c r="J326" s="24"/>
      <c r="K326" s="24"/>
      <c r="L326" s="24"/>
      <c r="M326" s="24"/>
      <c r="N326" s="24"/>
      <c r="O326" s="25">
        <v>17033644.870000001</v>
      </c>
      <c r="P326" s="26">
        <v>17033644.870000001</v>
      </c>
      <c r="Q326" s="27" t="str">
        <f t="shared" si="8"/>
        <v/>
      </c>
      <c r="R326" s="28">
        <f t="shared" si="9"/>
        <v>100</v>
      </c>
    </row>
    <row r="327" spans="1:18" ht="127.5" hidden="1" x14ac:dyDescent="0.25">
      <c r="A327" s="29" t="s">
        <v>609</v>
      </c>
      <c r="B327" s="29" t="s">
        <v>610</v>
      </c>
      <c r="C327" s="29" t="s">
        <v>235</v>
      </c>
      <c r="D327" s="29" t="s">
        <v>611</v>
      </c>
      <c r="E327" s="29" t="s">
        <v>612</v>
      </c>
      <c r="F327" s="29" t="s">
        <v>120</v>
      </c>
      <c r="G327" s="29" t="s">
        <v>69</v>
      </c>
      <c r="H327" s="29" t="s">
        <v>92</v>
      </c>
      <c r="I327" s="29" t="s">
        <v>329</v>
      </c>
      <c r="J327" s="29" t="s">
        <v>330</v>
      </c>
      <c r="K327" s="29" t="s">
        <v>70</v>
      </c>
      <c r="L327" s="29" t="s">
        <v>71</v>
      </c>
      <c r="M327" s="29" t="s">
        <v>613</v>
      </c>
      <c r="N327" s="29" t="s">
        <v>614</v>
      </c>
      <c r="O327" s="30">
        <v>154563.16</v>
      </c>
      <c r="P327" s="31">
        <v>154563.16</v>
      </c>
      <c r="Q327" s="27" t="str">
        <f t="shared" si="8"/>
        <v>P5</v>
      </c>
      <c r="R327" s="28">
        <f t="shared" si="9"/>
        <v>100</v>
      </c>
    </row>
    <row r="328" spans="1:18" ht="127.5" hidden="1" x14ac:dyDescent="0.25">
      <c r="A328" s="29" t="s">
        <v>609</v>
      </c>
      <c r="B328" s="29" t="s">
        <v>610</v>
      </c>
      <c r="C328" s="29" t="s">
        <v>235</v>
      </c>
      <c r="D328" s="29" t="s">
        <v>611</v>
      </c>
      <c r="E328" s="29" t="s">
        <v>612</v>
      </c>
      <c r="F328" s="29" t="s">
        <v>120</v>
      </c>
      <c r="G328" s="29" t="s">
        <v>69</v>
      </c>
      <c r="H328" s="29" t="s">
        <v>92</v>
      </c>
      <c r="I328" s="29" t="s">
        <v>329</v>
      </c>
      <c r="J328" s="29" t="s">
        <v>330</v>
      </c>
      <c r="K328" s="29" t="s">
        <v>74</v>
      </c>
      <c r="L328" s="29" t="s">
        <v>75</v>
      </c>
      <c r="M328" s="29" t="s">
        <v>613</v>
      </c>
      <c r="N328" s="29" t="s">
        <v>614</v>
      </c>
      <c r="O328" s="30">
        <v>2936700</v>
      </c>
      <c r="P328" s="31">
        <v>2936700</v>
      </c>
      <c r="Q328" s="27" t="str">
        <f t="shared" si="8"/>
        <v>P5</v>
      </c>
      <c r="R328" s="28">
        <f t="shared" si="9"/>
        <v>100</v>
      </c>
    </row>
    <row r="329" spans="1:18" ht="191.25" hidden="1" x14ac:dyDescent="0.25">
      <c r="A329" s="29" t="s">
        <v>609</v>
      </c>
      <c r="B329" s="29" t="s">
        <v>610</v>
      </c>
      <c r="C329" s="29" t="s">
        <v>615</v>
      </c>
      <c r="D329" s="29" t="s">
        <v>616</v>
      </c>
      <c r="E329" s="29" t="s">
        <v>617</v>
      </c>
      <c r="F329" s="29" t="s">
        <v>120</v>
      </c>
      <c r="G329" s="29" t="s">
        <v>69</v>
      </c>
      <c r="H329" s="29" t="s">
        <v>92</v>
      </c>
      <c r="I329" s="29" t="s">
        <v>134</v>
      </c>
      <c r="J329" s="29" t="s">
        <v>135</v>
      </c>
      <c r="K329" s="29" t="s">
        <v>70</v>
      </c>
      <c r="L329" s="29" t="s">
        <v>71</v>
      </c>
      <c r="M329" s="29" t="s">
        <v>618</v>
      </c>
      <c r="N329" s="29" t="s">
        <v>619</v>
      </c>
      <c r="O329" s="30">
        <v>76634.320000000007</v>
      </c>
      <c r="P329" s="31">
        <v>76634.320000000007</v>
      </c>
      <c r="Q329" s="27" t="str">
        <f t="shared" si="8"/>
        <v>P5</v>
      </c>
      <c r="R329" s="28">
        <f t="shared" si="9"/>
        <v>100</v>
      </c>
    </row>
    <row r="330" spans="1:18" ht="191.25" hidden="1" x14ac:dyDescent="0.25">
      <c r="A330" s="29" t="s">
        <v>609</v>
      </c>
      <c r="B330" s="29" t="s">
        <v>610</v>
      </c>
      <c r="C330" s="29" t="s">
        <v>615</v>
      </c>
      <c r="D330" s="29" t="s">
        <v>616</v>
      </c>
      <c r="E330" s="29" t="s">
        <v>617</v>
      </c>
      <c r="F330" s="29" t="s">
        <v>120</v>
      </c>
      <c r="G330" s="29" t="s">
        <v>69</v>
      </c>
      <c r="H330" s="29" t="s">
        <v>92</v>
      </c>
      <c r="I330" s="29" t="s">
        <v>134</v>
      </c>
      <c r="J330" s="29" t="s">
        <v>135</v>
      </c>
      <c r="K330" s="29" t="s">
        <v>74</v>
      </c>
      <c r="L330" s="29" t="s">
        <v>75</v>
      </c>
      <c r="M330" s="29" t="s">
        <v>618</v>
      </c>
      <c r="N330" s="29" t="s">
        <v>619</v>
      </c>
      <c r="O330" s="30">
        <v>1456052</v>
      </c>
      <c r="P330" s="31">
        <v>1456052</v>
      </c>
      <c r="Q330" s="27" t="str">
        <f t="shared" si="8"/>
        <v>P5</v>
      </c>
      <c r="R330" s="28">
        <f t="shared" si="9"/>
        <v>100</v>
      </c>
    </row>
    <row r="331" spans="1:18" ht="191.25" hidden="1" x14ac:dyDescent="0.25">
      <c r="A331" s="29" t="s">
        <v>609</v>
      </c>
      <c r="B331" s="29" t="s">
        <v>610</v>
      </c>
      <c r="C331" s="29" t="s">
        <v>615</v>
      </c>
      <c r="D331" s="29" t="s">
        <v>616</v>
      </c>
      <c r="E331" s="29" t="s">
        <v>617</v>
      </c>
      <c r="F331" s="29" t="s">
        <v>259</v>
      </c>
      <c r="G331" s="29" t="s">
        <v>620</v>
      </c>
      <c r="H331" s="29" t="s">
        <v>621</v>
      </c>
      <c r="I331" s="29" t="s">
        <v>622</v>
      </c>
      <c r="J331" s="29" t="s">
        <v>623</v>
      </c>
      <c r="K331" s="29" t="s">
        <v>70</v>
      </c>
      <c r="L331" s="29" t="s">
        <v>71</v>
      </c>
      <c r="M331" s="29" t="s">
        <v>618</v>
      </c>
      <c r="N331" s="29" t="s">
        <v>619</v>
      </c>
      <c r="O331" s="30">
        <v>38945.31</v>
      </c>
      <c r="P331" s="31">
        <v>38945.31</v>
      </c>
      <c r="Q331" s="27" t="str">
        <f t="shared" si="8"/>
        <v>P5</v>
      </c>
      <c r="R331" s="28">
        <f t="shared" si="9"/>
        <v>100</v>
      </c>
    </row>
    <row r="332" spans="1:18" ht="191.25" hidden="1" x14ac:dyDescent="0.25">
      <c r="A332" s="29" t="s">
        <v>609</v>
      </c>
      <c r="B332" s="29" t="s">
        <v>610</v>
      </c>
      <c r="C332" s="29" t="s">
        <v>615</v>
      </c>
      <c r="D332" s="29" t="s">
        <v>616</v>
      </c>
      <c r="E332" s="29" t="s">
        <v>617</v>
      </c>
      <c r="F332" s="29" t="s">
        <v>259</v>
      </c>
      <c r="G332" s="29" t="s">
        <v>620</v>
      </c>
      <c r="H332" s="29" t="s">
        <v>621</v>
      </c>
      <c r="I332" s="29" t="s">
        <v>622</v>
      </c>
      <c r="J332" s="29" t="s">
        <v>623</v>
      </c>
      <c r="K332" s="29" t="s">
        <v>74</v>
      </c>
      <c r="L332" s="29" t="s">
        <v>75</v>
      </c>
      <c r="M332" s="29" t="s">
        <v>618</v>
      </c>
      <c r="N332" s="29" t="s">
        <v>619</v>
      </c>
      <c r="O332" s="30">
        <v>739961</v>
      </c>
      <c r="P332" s="31">
        <v>739961</v>
      </c>
      <c r="Q332" s="27" t="str">
        <f t="shared" si="8"/>
        <v>P5</v>
      </c>
      <c r="R332" s="28">
        <f t="shared" si="9"/>
        <v>100</v>
      </c>
    </row>
    <row r="333" spans="1:18" ht="191.25" hidden="1" x14ac:dyDescent="0.25">
      <c r="A333" s="29" t="s">
        <v>609</v>
      </c>
      <c r="B333" s="29" t="s">
        <v>610</v>
      </c>
      <c r="C333" s="29" t="s">
        <v>615</v>
      </c>
      <c r="D333" s="29" t="s">
        <v>616</v>
      </c>
      <c r="E333" s="29" t="s">
        <v>617</v>
      </c>
      <c r="F333" s="29" t="s">
        <v>276</v>
      </c>
      <c r="G333" s="29" t="s">
        <v>620</v>
      </c>
      <c r="H333" s="29" t="s">
        <v>621</v>
      </c>
      <c r="I333" s="29" t="s">
        <v>624</v>
      </c>
      <c r="J333" s="29" t="s">
        <v>625</v>
      </c>
      <c r="K333" s="29" t="s">
        <v>70</v>
      </c>
      <c r="L333" s="29" t="s">
        <v>71</v>
      </c>
      <c r="M333" s="29" t="s">
        <v>618</v>
      </c>
      <c r="N333" s="29" t="s">
        <v>619</v>
      </c>
      <c r="O333" s="30">
        <v>55528.47</v>
      </c>
      <c r="P333" s="31">
        <v>55528.47</v>
      </c>
      <c r="Q333" s="27" t="str">
        <f t="shared" si="8"/>
        <v>P5</v>
      </c>
      <c r="R333" s="28">
        <f t="shared" si="9"/>
        <v>100</v>
      </c>
    </row>
    <row r="334" spans="1:18" ht="191.25" hidden="1" x14ac:dyDescent="0.25">
      <c r="A334" s="29" t="s">
        <v>609</v>
      </c>
      <c r="B334" s="29" t="s">
        <v>610</v>
      </c>
      <c r="C334" s="29" t="s">
        <v>615</v>
      </c>
      <c r="D334" s="29" t="s">
        <v>616</v>
      </c>
      <c r="E334" s="29" t="s">
        <v>617</v>
      </c>
      <c r="F334" s="29" t="s">
        <v>276</v>
      </c>
      <c r="G334" s="29" t="s">
        <v>620</v>
      </c>
      <c r="H334" s="29" t="s">
        <v>621</v>
      </c>
      <c r="I334" s="29" t="s">
        <v>624</v>
      </c>
      <c r="J334" s="29" t="s">
        <v>625</v>
      </c>
      <c r="K334" s="29" t="s">
        <v>74</v>
      </c>
      <c r="L334" s="29" t="s">
        <v>75</v>
      </c>
      <c r="M334" s="29" t="s">
        <v>618</v>
      </c>
      <c r="N334" s="29" t="s">
        <v>619</v>
      </c>
      <c r="O334" s="30">
        <v>1055041</v>
      </c>
      <c r="P334" s="31">
        <v>1055041</v>
      </c>
      <c r="Q334" s="27" t="str">
        <f t="shared" si="8"/>
        <v>P5</v>
      </c>
      <c r="R334" s="28">
        <f t="shared" si="9"/>
        <v>100</v>
      </c>
    </row>
    <row r="335" spans="1:18" ht="191.25" hidden="1" x14ac:dyDescent="0.25">
      <c r="A335" s="29" t="s">
        <v>609</v>
      </c>
      <c r="B335" s="29" t="s">
        <v>610</v>
      </c>
      <c r="C335" s="29" t="s">
        <v>615</v>
      </c>
      <c r="D335" s="29" t="s">
        <v>616</v>
      </c>
      <c r="E335" s="29" t="s">
        <v>617</v>
      </c>
      <c r="F335" s="29" t="s">
        <v>276</v>
      </c>
      <c r="G335" s="29" t="s">
        <v>620</v>
      </c>
      <c r="H335" s="29" t="s">
        <v>621</v>
      </c>
      <c r="I335" s="29" t="s">
        <v>626</v>
      </c>
      <c r="J335" s="29" t="s">
        <v>627</v>
      </c>
      <c r="K335" s="29" t="s">
        <v>70</v>
      </c>
      <c r="L335" s="29" t="s">
        <v>71</v>
      </c>
      <c r="M335" s="29" t="s">
        <v>618</v>
      </c>
      <c r="N335" s="29" t="s">
        <v>619</v>
      </c>
      <c r="O335" s="30">
        <v>52010.84</v>
      </c>
      <c r="P335" s="31">
        <v>52010.84</v>
      </c>
      <c r="Q335" s="27" t="str">
        <f t="shared" si="8"/>
        <v>P5</v>
      </c>
      <c r="R335" s="28">
        <f t="shared" si="9"/>
        <v>100</v>
      </c>
    </row>
    <row r="336" spans="1:18" ht="191.25" hidden="1" x14ac:dyDescent="0.25">
      <c r="A336" s="29" t="s">
        <v>609</v>
      </c>
      <c r="B336" s="29" t="s">
        <v>610</v>
      </c>
      <c r="C336" s="29" t="s">
        <v>615</v>
      </c>
      <c r="D336" s="29" t="s">
        <v>616</v>
      </c>
      <c r="E336" s="29" t="s">
        <v>617</v>
      </c>
      <c r="F336" s="29" t="s">
        <v>276</v>
      </c>
      <c r="G336" s="29" t="s">
        <v>620</v>
      </c>
      <c r="H336" s="29" t="s">
        <v>621</v>
      </c>
      <c r="I336" s="29" t="s">
        <v>626</v>
      </c>
      <c r="J336" s="29" t="s">
        <v>627</v>
      </c>
      <c r="K336" s="29" t="s">
        <v>74</v>
      </c>
      <c r="L336" s="29" t="s">
        <v>75</v>
      </c>
      <c r="M336" s="29" t="s">
        <v>618</v>
      </c>
      <c r="N336" s="29" t="s">
        <v>619</v>
      </c>
      <c r="O336" s="30">
        <v>988206</v>
      </c>
      <c r="P336" s="31">
        <v>988206</v>
      </c>
      <c r="Q336" s="27" t="str">
        <f t="shared" ref="Q336:Q370" si="10">MID(D336,4,2)</f>
        <v>P5</v>
      </c>
      <c r="R336" s="28">
        <f t="shared" ref="R336:R370" si="11">P336/O336*100</f>
        <v>100</v>
      </c>
    </row>
    <row r="337" spans="1:18" ht="191.25" hidden="1" x14ac:dyDescent="0.25">
      <c r="A337" s="29" t="s">
        <v>609</v>
      </c>
      <c r="B337" s="29" t="s">
        <v>610</v>
      </c>
      <c r="C337" s="29" t="s">
        <v>615</v>
      </c>
      <c r="D337" s="29" t="s">
        <v>616</v>
      </c>
      <c r="E337" s="29" t="s">
        <v>617</v>
      </c>
      <c r="F337" s="29" t="s">
        <v>276</v>
      </c>
      <c r="G337" s="29" t="s">
        <v>620</v>
      </c>
      <c r="H337" s="29" t="s">
        <v>621</v>
      </c>
      <c r="I337" s="29" t="s">
        <v>628</v>
      </c>
      <c r="J337" s="29" t="s">
        <v>629</v>
      </c>
      <c r="K337" s="29" t="s">
        <v>70</v>
      </c>
      <c r="L337" s="29" t="s">
        <v>71</v>
      </c>
      <c r="M337" s="29" t="s">
        <v>618</v>
      </c>
      <c r="N337" s="29" t="s">
        <v>619</v>
      </c>
      <c r="O337" s="30">
        <v>78141.899999999994</v>
      </c>
      <c r="P337" s="31">
        <v>78141.899999999994</v>
      </c>
      <c r="Q337" s="27" t="str">
        <f t="shared" si="10"/>
        <v>P5</v>
      </c>
      <c r="R337" s="28">
        <f t="shared" si="11"/>
        <v>100</v>
      </c>
    </row>
    <row r="338" spans="1:18" ht="191.25" hidden="1" x14ac:dyDescent="0.25">
      <c r="A338" s="29" t="s">
        <v>609</v>
      </c>
      <c r="B338" s="29" t="s">
        <v>610</v>
      </c>
      <c r="C338" s="29" t="s">
        <v>615</v>
      </c>
      <c r="D338" s="29" t="s">
        <v>616</v>
      </c>
      <c r="E338" s="29" t="s">
        <v>617</v>
      </c>
      <c r="F338" s="29" t="s">
        <v>276</v>
      </c>
      <c r="G338" s="29" t="s">
        <v>620</v>
      </c>
      <c r="H338" s="29" t="s">
        <v>621</v>
      </c>
      <c r="I338" s="29" t="s">
        <v>628</v>
      </c>
      <c r="J338" s="29" t="s">
        <v>629</v>
      </c>
      <c r="K338" s="29" t="s">
        <v>74</v>
      </c>
      <c r="L338" s="29" t="s">
        <v>75</v>
      </c>
      <c r="M338" s="29" t="s">
        <v>618</v>
      </c>
      <c r="N338" s="29" t="s">
        <v>619</v>
      </c>
      <c r="O338" s="30">
        <v>1484696</v>
      </c>
      <c r="P338" s="31">
        <v>1484696</v>
      </c>
      <c r="Q338" s="27" t="str">
        <f t="shared" si="10"/>
        <v>P5</v>
      </c>
      <c r="R338" s="28">
        <f t="shared" si="11"/>
        <v>100</v>
      </c>
    </row>
    <row r="339" spans="1:18" ht="191.25" hidden="1" x14ac:dyDescent="0.25">
      <c r="A339" s="29" t="s">
        <v>609</v>
      </c>
      <c r="B339" s="29" t="s">
        <v>610</v>
      </c>
      <c r="C339" s="29" t="s">
        <v>615</v>
      </c>
      <c r="D339" s="29" t="s">
        <v>616</v>
      </c>
      <c r="E339" s="29" t="s">
        <v>617</v>
      </c>
      <c r="F339" s="29" t="s">
        <v>276</v>
      </c>
      <c r="G339" s="29" t="s">
        <v>620</v>
      </c>
      <c r="H339" s="29" t="s">
        <v>621</v>
      </c>
      <c r="I339" s="29" t="s">
        <v>630</v>
      </c>
      <c r="J339" s="29" t="s">
        <v>631</v>
      </c>
      <c r="K339" s="29" t="s">
        <v>70</v>
      </c>
      <c r="L339" s="29" t="s">
        <v>71</v>
      </c>
      <c r="M339" s="29" t="s">
        <v>618</v>
      </c>
      <c r="N339" s="29" t="s">
        <v>619</v>
      </c>
      <c r="O339" s="30">
        <v>37186.53</v>
      </c>
      <c r="P339" s="31">
        <v>37186.53</v>
      </c>
      <c r="Q339" s="27" t="str">
        <f t="shared" si="10"/>
        <v>P5</v>
      </c>
      <c r="R339" s="28">
        <f t="shared" si="11"/>
        <v>100</v>
      </c>
    </row>
    <row r="340" spans="1:18" ht="191.25" hidden="1" x14ac:dyDescent="0.25">
      <c r="A340" s="29" t="s">
        <v>609</v>
      </c>
      <c r="B340" s="29" t="s">
        <v>610</v>
      </c>
      <c r="C340" s="29" t="s">
        <v>615</v>
      </c>
      <c r="D340" s="29" t="s">
        <v>616</v>
      </c>
      <c r="E340" s="29" t="s">
        <v>617</v>
      </c>
      <c r="F340" s="29" t="s">
        <v>276</v>
      </c>
      <c r="G340" s="29" t="s">
        <v>620</v>
      </c>
      <c r="H340" s="29" t="s">
        <v>621</v>
      </c>
      <c r="I340" s="29" t="s">
        <v>630</v>
      </c>
      <c r="J340" s="29" t="s">
        <v>631</v>
      </c>
      <c r="K340" s="29" t="s">
        <v>74</v>
      </c>
      <c r="L340" s="29" t="s">
        <v>75</v>
      </c>
      <c r="M340" s="29" t="s">
        <v>618</v>
      </c>
      <c r="N340" s="29" t="s">
        <v>619</v>
      </c>
      <c r="O340" s="30">
        <v>706544</v>
      </c>
      <c r="P340" s="31">
        <v>706544</v>
      </c>
      <c r="Q340" s="27" t="str">
        <f t="shared" si="10"/>
        <v>P5</v>
      </c>
      <c r="R340" s="28">
        <f t="shared" si="11"/>
        <v>100</v>
      </c>
    </row>
    <row r="341" spans="1:18" ht="178.5" hidden="1" x14ac:dyDescent="0.25">
      <c r="A341" s="29" t="s">
        <v>609</v>
      </c>
      <c r="B341" s="29" t="s">
        <v>610</v>
      </c>
      <c r="C341" s="29" t="s">
        <v>615</v>
      </c>
      <c r="D341" s="29" t="s">
        <v>632</v>
      </c>
      <c r="E341" s="29" t="s">
        <v>633</v>
      </c>
      <c r="F341" s="29" t="s">
        <v>276</v>
      </c>
      <c r="G341" s="29" t="s">
        <v>634</v>
      </c>
      <c r="H341" s="29" t="s">
        <v>635</v>
      </c>
      <c r="I341" s="29" t="s">
        <v>636</v>
      </c>
      <c r="J341" s="29" t="s">
        <v>637</v>
      </c>
      <c r="K341" s="29" t="s">
        <v>70</v>
      </c>
      <c r="L341" s="29" t="s">
        <v>71</v>
      </c>
      <c r="M341" s="29" t="s">
        <v>638</v>
      </c>
      <c r="N341" s="29" t="s">
        <v>639</v>
      </c>
      <c r="O341" s="30">
        <v>71734.34</v>
      </c>
      <c r="P341" s="31">
        <v>71734.34</v>
      </c>
      <c r="Q341" s="27" t="str">
        <f t="shared" si="10"/>
        <v>P5</v>
      </c>
      <c r="R341" s="28">
        <f t="shared" si="11"/>
        <v>100</v>
      </c>
    </row>
    <row r="342" spans="1:18" ht="178.5" hidden="1" x14ac:dyDescent="0.25">
      <c r="A342" s="29" t="s">
        <v>609</v>
      </c>
      <c r="B342" s="29" t="s">
        <v>610</v>
      </c>
      <c r="C342" s="29" t="s">
        <v>615</v>
      </c>
      <c r="D342" s="29" t="s">
        <v>632</v>
      </c>
      <c r="E342" s="29" t="s">
        <v>633</v>
      </c>
      <c r="F342" s="29" t="s">
        <v>276</v>
      </c>
      <c r="G342" s="29" t="s">
        <v>634</v>
      </c>
      <c r="H342" s="29" t="s">
        <v>635</v>
      </c>
      <c r="I342" s="29" t="s">
        <v>636</v>
      </c>
      <c r="J342" s="29" t="s">
        <v>637</v>
      </c>
      <c r="K342" s="29" t="s">
        <v>74</v>
      </c>
      <c r="L342" s="29" t="s">
        <v>75</v>
      </c>
      <c r="M342" s="29" t="s">
        <v>638</v>
      </c>
      <c r="N342" s="29" t="s">
        <v>639</v>
      </c>
      <c r="O342" s="30">
        <v>7101700</v>
      </c>
      <c r="P342" s="31">
        <v>7101700</v>
      </c>
      <c r="Q342" s="27" t="str">
        <f t="shared" si="10"/>
        <v>P5</v>
      </c>
      <c r="R342" s="28">
        <f t="shared" si="11"/>
        <v>100</v>
      </c>
    </row>
    <row r="343" spans="1:18" ht="25.5" hidden="1" x14ac:dyDescent="0.25">
      <c r="A343" s="23" t="s">
        <v>640</v>
      </c>
      <c r="B343" s="24" t="s">
        <v>641</v>
      </c>
      <c r="C343" s="24"/>
      <c r="D343" s="24"/>
      <c r="E343" s="24"/>
      <c r="F343" s="24"/>
      <c r="G343" s="24"/>
      <c r="H343" s="24"/>
      <c r="I343" s="24"/>
      <c r="J343" s="24"/>
      <c r="K343" s="24"/>
      <c r="L343" s="24"/>
      <c r="M343" s="24"/>
      <c r="N343" s="24"/>
      <c r="O343" s="25">
        <v>52351809.469999999</v>
      </c>
      <c r="P343" s="26">
        <v>52351809.469999999</v>
      </c>
      <c r="Q343" s="27" t="str">
        <f t="shared" si="10"/>
        <v/>
      </c>
      <c r="R343" s="28">
        <f t="shared" si="11"/>
        <v>100</v>
      </c>
    </row>
    <row r="344" spans="1:18" ht="178.5" hidden="1" x14ac:dyDescent="0.25">
      <c r="A344" s="29" t="s">
        <v>640</v>
      </c>
      <c r="B344" s="29" t="s">
        <v>641</v>
      </c>
      <c r="C344" s="29" t="s">
        <v>642</v>
      </c>
      <c r="D344" s="29" t="s">
        <v>643</v>
      </c>
      <c r="E344" s="29" t="s">
        <v>644</v>
      </c>
      <c r="F344" s="29" t="s">
        <v>276</v>
      </c>
      <c r="G344" s="29" t="s">
        <v>645</v>
      </c>
      <c r="H344" s="29" t="s">
        <v>646</v>
      </c>
      <c r="I344" s="29" t="s">
        <v>647</v>
      </c>
      <c r="J344" s="29" t="s">
        <v>648</v>
      </c>
      <c r="K344" s="29" t="s">
        <v>70</v>
      </c>
      <c r="L344" s="29" t="s">
        <v>71</v>
      </c>
      <c r="M344" s="29" t="s">
        <v>69</v>
      </c>
      <c r="N344" s="29" t="s">
        <v>92</v>
      </c>
      <c r="O344" s="30">
        <v>368142.8</v>
      </c>
      <c r="P344" s="31">
        <v>368142.8</v>
      </c>
      <c r="Q344" s="27" t="str">
        <f t="shared" si="10"/>
        <v>GА</v>
      </c>
      <c r="R344" s="28">
        <f t="shared" si="11"/>
        <v>100</v>
      </c>
    </row>
    <row r="345" spans="1:18" ht="178.5" hidden="1" x14ac:dyDescent="0.25">
      <c r="A345" s="29" t="s">
        <v>640</v>
      </c>
      <c r="B345" s="29" t="s">
        <v>641</v>
      </c>
      <c r="C345" s="29" t="s">
        <v>642</v>
      </c>
      <c r="D345" s="29" t="s">
        <v>649</v>
      </c>
      <c r="E345" s="29" t="s">
        <v>650</v>
      </c>
      <c r="F345" s="29" t="s">
        <v>276</v>
      </c>
      <c r="G345" s="29" t="s">
        <v>645</v>
      </c>
      <c r="H345" s="29" t="s">
        <v>646</v>
      </c>
      <c r="I345" s="29" t="s">
        <v>647</v>
      </c>
      <c r="J345" s="29" t="s">
        <v>648</v>
      </c>
      <c r="K345" s="29" t="s">
        <v>74</v>
      </c>
      <c r="L345" s="29" t="s">
        <v>75</v>
      </c>
      <c r="M345" s="29" t="s">
        <v>651</v>
      </c>
      <c r="N345" s="29" t="s">
        <v>652</v>
      </c>
      <c r="O345" s="30">
        <v>45514000</v>
      </c>
      <c r="P345" s="31">
        <v>45514000</v>
      </c>
      <c r="Q345" s="27" t="str">
        <f t="shared" si="10"/>
        <v>GА</v>
      </c>
      <c r="R345" s="28">
        <f t="shared" si="11"/>
        <v>100</v>
      </c>
    </row>
    <row r="346" spans="1:18" ht="178.5" hidden="1" x14ac:dyDescent="0.25">
      <c r="A346" s="29" t="s">
        <v>640</v>
      </c>
      <c r="B346" s="29" t="s">
        <v>641</v>
      </c>
      <c r="C346" s="29" t="s">
        <v>642</v>
      </c>
      <c r="D346" s="29" t="s">
        <v>653</v>
      </c>
      <c r="E346" s="29" t="s">
        <v>654</v>
      </c>
      <c r="F346" s="29" t="s">
        <v>276</v>
      </c>
      <c r="G346" s="29" t="s">
        <v>655</v>
      </c>
      <c r="H346" s="29" t="s">
        <v>656</v>
      </c>
      <c r="I346" s="29" t="s">
        <v>647</v>
      </c>
      <c r="J346" s="29" t="s">
        <v>648</v>
      </c>
      <c r="K346" s="29" t="s">
        <v>70</v>
      </c>
      <c r="L346" s="29" t="s">
        <v>71</v>
      </c>
      <c r="M346" s="29" t="s">
        <v>69</v>
      </c>
      <c r="N346" s="29" t="s">
        <v>92</v>
      </c>
      <c r="O346" s="30">
        <v>69166.67</v>
      </c>
      <c r="P346" s="31">
        <v>69166.67</v>
      </c>
      <c r="Q346" s="27" t="str">
        <f t="shared" si="10"/>
        <v>GА</v>
      </c>
      <c r="R346" s="28">
        <f t="shared" si="11"/>
        <v>100</v>
      </c>
    </row>
    <row r="347" spans="1:18" ht="102" hidden="1" x14ac:dyDescent="0.25">
      <c r="A347" s="29" t="s">
        <v>640</v>
      </c>
      <c r="B347" s="29" t="s">
        <v>641</v>
      </c>
      <c r="C347" s="29" t="s">
        <v>642</v>
      </c>
      <c r="D347" s="29" t="s">
        <v>657</v>
      </c>
      <c r="E347" s="29" t="s">
        <v>658</v>
      </c>
      <c r="F347" s="29" t="s">
        <v>659</v>
      </c>
      <c r="G347" s="29" t="s">
        <v>69</v>
      </c>
      <c r="H347" s="29" t="s">
        <v>92</v>
      </c>
      <c r="I347" s="29" t="s">
        <v>647</v>
      </c>
      <c r="J347" s="29" t="s">
        <v>648</v>
      </c>
      <c r="K347" s="29" t="s">
        <v>74</v>
      </c>
      <c r="L347" s="29" t="s">
        <v>75</v>
      </c>
      <c r="M347" s="29" t="s">
        <v>660</v>
      </c>
      <c r="N347" s="29" t="s">
        <v>661</v>
      </c>
      <c r="O347" s="30">
        <v>643000</v>
      </c>
      <c r="P347" s="31">
        <v>643000</v>
      </c>
      <c r="Q347" s="27" t="str">
        <f t="shared" si="10"/>
        <v>GА</v>
      </c>
      <c r="R347" s="28">
        <f t="shared" si="11"/>
        <v>100</v>
      </c>
    </row>
    <row r="348" spans="1:18" ht="191.25" hidden="1" x14ac:dyDescent="0.25">
      <c r="A348" s="29" t="s">
        <v>640</v>
      </c>
      <c r="B348" s="29" t="s">
        <v>641</v>
      </c>
      <c r="C348" s="29" t="s">
        <v>642</v>
      </c>
      <c r="D348" s="29" t="s">
        <v>662</v>
      </c>
      <c r="E348" s="29" t="s">
        <v>663</v>
      </c>
      <c r="F348" s="29" t="s">
        <v>276</v>
      </c>
      <c r="G348" s="29" t="s">
        <v>655</v>
      </c>
      <c r="H348" s="29" t="s">
        <v>656</v>
      </c>
      <c r="I348" s="29" t="s">
        <v>647</v>
      </c>
      <c r="J348" s="29" t="s">
        <v>648</v>
      </c>
      <c r="K348" s="29" t="s">
        <v>74</v>
      </c>
      <c r="L348" s="29" t="s">
        <v>75</v>
      </c>
      <c r="M348" s="29" t="s">
        <v>664</v>
      </c>
      <c r="N348" s="29" t="s">
        <v>665</v>
      </c>
      <c r="O348" s="30">
        <v>5757500</v>
      </c>
      <c r="P348" s="31">
        <v>5757500</v>
      </c>
      <c r="Q348" s="27" t="str">
        <f t="shared" si="10"/>
        <v>GА</v>
      </c>
      <c r="R348" s="28">
        <f t="shared" si="11"/>
        <v>100</v>
      </c>
    </row>
    <row r="349" spans="1:18" ht="51" hidden="1" x14ac:dyDescent="0.25">
      <c r="A349" s="23" t="s">
        <v>666</v>
      </c>
      <c r="B349" s="24" t="s">
        <v>667</v>
      </c>
      <c r="C349" s="24"/>
      <c r="D349" s="24"/>
      <c r="E349" s="24"/>
      <c r="F349" s="24"/>
      <c r="G349" s="24"/>
      <c r="H349" s="24"/>
      <c r="I349" s="24"/>
      <c r="J349" s="24"/>
      <c r="K349" s="24"/>
      <c r="L349" s="24"/>
      <c r="M349" s="24"/>
      <c r="N349" s="24"/>
      <c r="O349" s="25">
        <v>256555702.22</v>
      </c>
      <c r="P349" s="26">
        <v>254853641.52000001</v>
      </c>
      <c r="Q349" s="27" t="str">
        <f t="shared" si="10"/>
        <v/>
      </c>
      <c r="R349" s="28">
        <f t="shared" si="11"/>
        <v>99.33657264864047</v>
      </c>
    </row>
    <row r="350" spans="1:18" ht="306" hidden="1" x14ac:dyDescent="0.25">
      <c r="A350" s="29" t="s">
        <v>666</v>
      </c>
      <c r="B350" s="29" t="s">
        <v>667</v>
      </c>
      <c r="C350" s="29" t="s">
        <v>668</v>
      </c>
      <c r="D350" s="29" t="s">
        <v>669</v>
      </c>
      <c r="E350" s="29" t="s">
        <v>670</v>
      </c>
      <c r="F350" s="29" t="s">
        <v>604</v>
      </c>
      <c r="G350" s="29" t="s">
        <v>69</v>
      </c>
      <c r="H350" s="29" t="s">
        <v>92</v>
      </c>
      <c r="I350" s="29" t="s">
        <v>69</v>
      </c>
      <c r="J350" s="29"/>
      <c r="K350" s="29" t="s">
        <v>70</v>
      </c>
      <c r="L350" s="29" t="s">
        <v>71</v>
      </c>
      <c r="M350" s="29" t="s">
        <v>671</v>
      </c>
      <c r="N350" s="29" t="s">
        <v>672</v>
      </c>
      <c r="O350" s="30">
        <v>15538.39</v>
      </c>
      <c r="P350" s="31">
        <v>15538.39</v>
      </c>
      <c r="Q350" s="27" t="str">
        <f t="shared" si="10"/>
        <v>I2</v>
      </c>
      <c r="R350" s="28">
        <f t="shared" si="11"/>
        <v>100</v>
      </c>
    </row>
    <row r="351" spans="1:18" ht="306" hidden="1" x14ac:dyDescent="0.25">
      <c r="A351" s="29" t="s">
        <v>666</v>
      </c>
      <c r="B351" s="29" t="s">
        <v>667</v>
      </c>
      <c r="C351" s="29" t="s">
        <v>668</v>
      </c>
      <c r="D351" s="29" t="s">
        <v>669</v>
      </c>
      <c r="E351" s="29" t="s">
        <v>670</v>
      </c>
      <c r="F351" s="29" t="s">
        <v>604</v>
      </c>
      <c r="G351" s="29" t="s">
        <v>69</v>
      </c>
      <c r="H351" s="29" t="s">
        <v>92</v>
      </c>
      <c r="I351" s="29" t="s">
        <v>69</v>
      </c>
      <c r="J351" s="29"/>
      <c r="K351" s="29" t="s">
        <v>74</v>
      </c>
      <c r="L351" s="29" t="s">
        <v>75</v>
      </c>
      <c r="M351" s="29" t="s">
        <v>671</v>
      </c>
      <c r="N351" s="29" t="s">
        <v>672</v>
      </c>
      <c r="O351" s="30">
        <v>1538300</v>
      </c>
      <c r="P351" s="31">
        <v>1538300</v>
      </c>
      <c r="Q351" s="27" t="str">
        <f t="shared" si="10"/>
        <v>I2</v>
      </c>
      <c r="R351" s="28">
        <f t="shared" si="11"/>
        <v>100</v>
      </c>
    </row>
    <row r="352" spans="1:18" ht="216.75" hidden="1" x14ac:dyDescent="0.25">
      <c r="A352" s="29" t="s">
        <v>666</v>
      </c>
      <c r="B352" s="29" t="s">
        <v>667</v>
      </c>
      <c r="C352" s="29" t="s">
        <v>668</v>
      </c>
      <c r="D352" s="29" t="s">
        <v>673</v>
      </c>
      <c r="E352" s="29" t="s">
        <v>674</v>
      </c>
      <c r="F352" s="29" t="s">
        <v>91</v>
      </c>
      <c r="G352" s="29" t="s">
        <v>675</v>
      </c>
      <c r="H352" s="29" t="s">
        <v>676</v>
      </c>
      <c r="I352" s="29" t="s">
        <v>69</v>
      </c>
      <c r="J352" s="29"/>
      <c r="K352" s="29" t="s">
        <v>70</v>
      </c>
      <c r="L352" s="29" t="s">
        <v>71</v>
      </c>
      <c r="M352" s="29" t="s">
        <v>69</v>
      </c>
      <c r="N352" s="29" t="s">
        <v>92</v>
      </c>
      <c r="O352" s="30">
        <v>3231092.82</v>
      </c>
      <c r="P352" s="31">
        <v>3231092.82</v>
      </c>
      <c r="Q352" s="27" t="str">
        <f t="shared" si="10"/>
        <v>I4</v>
      </c>
      <c r="R352" s="28">
        <f t="shared" si="11"/>
        <v>100</v>
      </c>
    </row>
    <row r="353" spans="1:18" ht="229.5" hidden="1" x14ac:dyDescent="0.25">
      <c r="A353" s="29" t="s">
        <v>666</v>
      </c>
      <c r="B353" s="29" t="s">
        <v>667</v>
      </c>
      <c r="C353" s="29" t="s">
        <v>668</v>
      </c>
      <c r="D353" s="29" t="s">
        <v>677</v>
      </c>
      <c r="E353" s="29" t="s">
        <v>678</v>
      </c>
      <c r="F353" s="29" t="s">
        <v>101</v>
      </c>
      <c r="G353" s="29" t="s">
        <v>69</v>
      </c>
      <c r="H353" s="29" t="s">
        <v>92</v>
      </c>
      <c r="I353" s="29" t="s">
        <v>679</v>
      </c>
      <c r="J353" s="29" t="s">
        <v>680</v>
      </c>
      <c r="K353" s="29" t="s">
        <v>70</v>
      </c>
      <c r="L353" s="29" t="s">
        <v>71</v>
      </c>
      <c r="M353" s="29" t="s">
        <v>69</v>
      </c>
      <c r="N353" s="29" t="s">
        <v>92</v>
      </c>
      <c r="O353" s="30">
        <v>51486.87</v>
      </c>
      <c r="P353" s="31"/>
      <c r="Q353" s="27" t="str">
        <f t="shared" si="10"/>
        <v>I4</v>
      </c>
      <c r="R353" s="28">
        <f t="shared" si="11"/>
        <v>0</v>
      </c>
    </row>
    <row r="354" spans="1:18" ht="229.5" hidden="1" x14ac:dyDescent="0.25">
      <c r="A354" s="29" t="s">
        <v>666</v>
      </c>
      <c r="B354" s="29" t="s">
        <v>667</v>
      </c>
      <c r="C354" s="29" t="s">
        <v>668</v>
      </c>
      <c r="D354" s="29" t="s">
        <v>677</v>
      </c>
      <c r="E354" s="29" t="s">
        <v>678</v>
      </c>
      <c r="F354" s="29" t="s">
        <v>101</v>
      </c>
      <c r="G354" s="29" t="s">
        <v>69</v>
      </c>
      <c r="H354" s="29" t="s">
        <v>92</v>
      </c>
      <c r="I354" s="29" t="s">
        <v>679</v>
      </c>
      <c r="J354" s="29" t="s">
        <v>680</v>
      </c>
      <c r="K354" s="29" t="s">
        <v>70</v>
      </c>
      <c r="L354" s="29" t="s">
        <v>71</v>
      </c>
      <c r="M354" s="29" t="s">
        <v>681</v>
      </c>
      <c r="N354" s="29" t="s">
        <v>682</v>
      </c>
      <c r="O354" s="30">
        <v>170735.35999999999</v>
      </c>
      <c r="P354" s="31">
        <v>170734.42</v>
      </c>
      <c r="Q354" s="27" t="str">
        <f t="shared" si="10"/>
        <v>I4</v>
      </c>
      <c r="R354" s="28">
        <f t="shared" si="11"/>
        <v>99.999449440350276</v>
      </c>
    </row>
    <row r="355" spans="1:18" ht="229.5" hidden="1" x14ac:dyDescent="0.25">
      <c r="A355" s="29" t="s">
        <v>666</v>
      </c>
      <c r="B355" s="29" t="s">
        <v>667</v>
      </c>
      <c r="C355" s="29" t="s">
        <v>668</v>
      </c>
      <c r="D355" s="29" t="s">
        <v>677</v>
      </c>
      <c r="E355" s="29" t="s">
        <v>678</v>
      </c>
      <c r="F355" s="29" t="s">
        <v>101</v>
      </c>
      <c r="G355" s="29" t="s">
        <v>69</v>
      </c>
      <c r="H355" s="29" t="s">
        <v>92</v>
      </c>
      <c r="I355" s="29" t="s">
        <v>679</v>
      </c>
      <c r="J355" s="29" t="s">
        <v>680</v>
      </c>
      <c r="K355" s="29" t="s">
        <v>74</v>
      </c>
      <c r="L355" s="29" t="s">
        <v>75</v>
      </c>
      <c r="M355" s="29" t="s">
        <v>681</v>
      </c>
      <c r="N355" s="29" t="s">
        <v>682</v>
      </c>
      <c r="O355" s="30">
        <v>16902800</v>
      </c>
      <c r="P355" s="31">
        <v>16902707.109999999</v>
      </c>
      <c r="Q355" s="27" t="str">
        <f t="shared" si="10"/>
        <v>I4</v>
      </c>
      <c r="R355" s="28">
        <f t="shared" si="11"/>
        <v>99.999450446079948</v>
      </c>
    </row>
    <row r="356" spans="1:18" ht="293.25" hidden="1" x14ac:dyDescent="0.25">
      <c r="A356" s="29" t="s">
        <v>666</v>
      </c>
      <c r="B356" s="29" t="s">
        <v>667</v>
      </c>
      <c r="C356" s="29" t="s">
        <v>668</v>
      </c>
      <c r="D356" s="29" t="s">
        <v>683</v>
      </c>
      <c r="E356" s="29" t="s">
        <v>684</v>
      </c>
      <c r="F356" s="29" t="s">
        <v>604</v>
      </c>
      <c r="G356" s="29" t="s">
        <v>685</v>
      </c>
      <c r="H356" s="29" t="s">
        <v>686</v>
      </c>
      <c r="I356" s="29" t="s">
        <v>69</v>
      </c>
      <c r="J356" s="29"/>
      <c r="K356" s="29" t="s">
        <v>70</v>
      </c>
      <c r="L356" s="29" t="s">
        <v>71</v>
      </c>
      <c r="M356" s="29" t="s">
        <v>681</v>
      </c>
      <c r="N356" s="29" t="s">
        <v>682</v>
      </c>
      <c r="O356" s="30">
        <v>119985.86</v>
      </c>
      <c r="P356" s="31">
        <v>119985.86</v>
      </c>
      <c r="Q356" s="27" t="str">
        <f t="shared" si="10"/>
        <v>I4</v>
      </c>
      <c r="R356" s="28">
        <f t="shared" si="11"/>
        <v>100</v>
      </c>
    </row>
    <row r="357" spans="1:18" ht="293.25" hidden="1" x14ac:dyDescent="0.25">
      <c r="A357" s="29" t="s">
        <v>666</v>
      </c>
      <c r="B357" s="29" t="s">
        <v>667</v>
      </c>
      <c r="C357" s="29" t="s">
        <v>668</v>
      </c>
      <c r="D357" s="29" t="s">
        <v>683</v>
      </c>
      <c r="E357" s="29" t="s">
        <v>684</v>
      </c>
      <c r="F357" s="29" t="s">
        <v>604</v>
      </c>
      <c r="G357" s="29" t="s">
        <v>685</v>
      </c>
      <c r="H357" s="29" t="s">
        <v>686</v>
      </c>
      <c r="I357" s="29" t="s">
        <v>69</v>
      </c>
      <c r="J357" s="29"/>
      <c r="K357" s="29" t="s">
        <v>74</v>
      </c>
      <c r="L357" s="29" t="s">
        <v>75</v>
      </c>
      <c r="M357" s="29" t="s">
        <v>681</v>
      </c>
      <c r="N357" s="29" t="s">
        <v>682</v>
      </c>
      <c r="O357" s="30">
        <v>11878600</v>
      </c>
      <c r="P357" s="31">
        <v>11878600</v>
      </c>
      <c r="Q357" s="27" t="str">
        <f t="shared" si="10"/>
        <v>I4</v>
      </c>
      <c r="R357" s="28">
        <f t="shared" si="11"/>
        <v>100</v>
      </c>
    </row>
    <row r="358" spans="1:18" ht="229.5" hidden="1" x14ac:dyDescent="0.25">
      <c r="A358" s="29" t="s">
        <v>666</v>
      </c>
      <c r="B358" s="29" t="s">
        <v>667</v>
      </c>
      <c r="C358" s="29" t="s">
        <v>668</v>
      </c>
      <c r="D358" s="29" t="s">
        <v>687</v>
      </c>
      <c r="E358" s="29" t="s">
        <v>688</v>
      </c>
      <c r="F358" s="29" t="s">
        <v>604</v>
      </c>
      <c r="G358" s="29" t="s">
        <v>689</v>
      </c>
      <c r="H358" s="29" t="s">
        <v>690</v>
      </c>
      <c r="I358" s="29" t="s">
        <v>69</v>
      </c>
      <c r="J358" s="29"/>
      <c r="K358" s="29" t="s">
        <v>70</v>
      </c>
      <c r="L358" s="29" t="s">
        <v>71</v>
      </c>
      <c r="M358" s="29" t="s">
        <v>69</v>
      </c>
      <c r="N358" s="29" t="s">
        <v>92</v>
      </c>
      <c r="O358" s="30">
        <v>83461212</v>
      </c>
      <c r="P358" s="31">
        <v>83410732</v>
      </c>
      <c r="Q358" s="27" t="str">
        <f t="shared" si="10"/>
        <v>I5</v>
      </c>
      <c r="R358" s="28">
        <f t="shared" si="11"/>
        <v>99.939516814110007</v>
      </c>
    </row>
    <row r="359" spans="1:18" ht="229.5" hidden="1" x14ac:dyDescent="0.25">
      <c r="A359" s="29" t="s">
        <v>666</v>
      </c>
      <c r="B359" s="29" t="s">
        <v>667</v>
      </c>
      <c r="C359" s="29" t="s">
        <v>668</v>
      </c>
      <c r="D359" s="29" t="s">
        <v>687</v>
      </c>
      <c r="E359" s="29" t="s">
        <v>688</v>
      </c>
      <c r="F359" s="29" t="s">
        <v>604</v>
      </c>
      <c r="G359" s="29" t="s">
        <v>689</v>
      </c>
      <c r="H359" s="29" t="s">
        <v>690</v>
      </c>
      <c r="I359" s="29" t="s">
        <v>691</v>
      </c>
      <c r="J359" s="29" t="s">
        <v>692</v>
      </c>
      <c r="K359" s="29" t="s">
        <v>70</v>
      </c>
      <c r="L359" s="29" t="s">
        <v>71</v>
      </c>
      <c r="M359" s="29" t="s">
        <v>69</v>
      </c>
      <c r="N359" s="29" t="s">
        <v>92</v>
      </c>
      <c r="O359" s="30">
        <v>57045853.990000002</v>
      </c>
      <c r="P359" s="31">
        <v>57045853.990000002</v>
      </c>
      <c r="Q359" s="27" t="str">
        <f t="shared" si="10"/>
        <v>I5</v>
      </c>
      <c r="R359" s="28">
        <f t="shared" si="11"/>
        <v>100</v>
      </c>
    </row>
    <row r="360" spans="1:18" ht="229.5" hidden="1" x14ac:dyDescent="0.25">
      <c r="A360" s="29" t="s">
        <v>666</v>
      </c>
      <c r="B360" s="29" t="s">
        <v>667</v>
      </c>
      <c r="C360" s="29" t="s">
        <v>668</v>
      </c>
      <c r="D360" s="29" t="s">
        <v>687</v>
      </c>
      <c r="E360" s="29" t="s">
        <v>688</v>
      </c>
      <c r="F360" s="29" t="s">
        <v>604</v>
      </c>
      <c r="G360" s="29" t="s">
        <v>693</v>
      </c>
      <c r="H360" s="29" t="s">
        <v>694</v>
      </c>
      <c r="I360" s="29" t="s">
        <v>69</v>
      </c>
      <c r="J360" s="29"/>
      <c r="K360" s="29" t="s">
        <v>70</v>
      </c>
      <c r="L360" s="29" t="s">
        <v>71</v>
      </c>
      <c r="M360" s="29" t="s">
        <v>69</v>
      </c>
      <c r="N360" s="29" t="s">
        <v>92</v>
      </c>
      <c r="O360" s="30">
        <v>7340804</v>
      </c>
      <c r="P360" s="31">
        <v>7340804</v>
      </c>
      <c r="Q360" s="27" t="str">
        <f t="shared" si="10"/>
        <v>I5</v>
      </c>
      <c r="R360" s="28">
        <f t="shared" si="11"/>
        <v>100</v>
      </c>
    </row>
    <row r="361" spans="1:18" ht="267.75" hidden="1" x14ac:dyDescent="0.25">
      <c r="A361" s="29" t="s">
        <v>666</v>
      </c>
      <c r="B361" s="29" t="s">
        <v>667</v>
      </c>
      <c r="C361" s="29" t="s">
        <v>668</v>
      </c>
      <c r="D361" s="29" t="s">
        <v>695</v>
      </c>
      <c r="E361" s="29" t="s">
        <v>696</v>
      </c>
      <c r="F361" s="29" t="s">
        <v>604</v>
      </c>
      <c r="G361" s="29" t="s">
        <v>693</v>
      </c>
      <c r="H361" s="29" t="s">
        <v>694</v>
      </c>
      <c r="I361" s="29" t="s">
        <v>69</v>
      </c>
      <c r="J361" s="29"/>
      <c r="K361" s="29" t="s">
        <v>70</v>
      </c>
      <c r="L361" s="29" t="s">
        <v>71</v>
      </c>
      <c r="M361" s="29" t="s">
        <v>697</v>
      </c>
      <c r="N361" s="29" t="s">
        <v>698</v>
      </c>
      <c r="O361" s="30">
        <v>100296.97</v>
      </c>
      <c r="P361" s="31">
        <v>100296.97</v>
      </c>
      <c r="Q361" s="27" t="str">
        <f t="shared" si="10"/>
        <v>I5</v>
      </c>
      <c r="R361" s="28">
        <f t="shared" si="11"/>
        <v>100</v>
      </c>
    </row>
    <row r="362" spans="1:18" ht="267.75" hidden="1" x14ac:dyDescent="0.25">
      <c r="A362" s="29" t="s">
        <v>666</v>
      </c>
      <c r="B362" s="29" t="s">
        <v>667</v>
      </c>
      <c r="C362" s="29" t="s">
        <v>668</v>
      </c>
      <c r="D362" s="29" t="s">
        <v>695</v>
      </c>
      <c r="E362" s="29" t="s">
        <v>696</v>
      </c>
      <c r="F362" s="29" t="s">
        <v>604</v>
      </c>
      <c r="G362" s="29" t="s">
        <v>693</v>
      </c>
      <c r="H362" s="29" t="s">
        <v>694</v>
      </c>
      <c r="I362" s="29" t="s">
        <v>69</v>
      </c>
      <c r="J362" s="29"/>
      <c r="K362" s="29" t="s">
        <v>74</v>
      </c>
      <c r="L362" s="29" t="s">
        <v>75</v>
      </c>
      <c r="M362" s="29" t="s">
        <v>697</v>
      </c>
      <c r="N362" s="29" t="s">
        <v>698</v>
      </c>
      <c r="O362" s="30">
        <v>9929400</v>
      </c>
      <c r="P362" s="31">
        <v>9929400</v>
      </c>
      <c r="Q362" s="27" t="str">
        <f t="shared" si="10"/>
        <v>I5</v>
      </c>
      <c r="R362" s="28">
        <f t="shared" si="11"/>
        <v>100</v>
      </c>
    </row>
    <row r="363" spans="1:18" ht="293.25" hidden="1" x14ac:dyDescent="0.25">
      <c r="A363" s="29" t="s">
        <v>666</v>
      </c>
      <c r="B363" s="29" t="s">
        <v>667</v>
      </c>
      <c r="C363" s="29" t="s">
        <v>668</v>
      </c>
      <c r="D363" s="29" t="s">
        <v>699</v>
      </c>
      <c r="E363" s="29" t="s">
        <v>700</v>
      </c>
      <c r="F363" s="29" t="s">
        <v>101</v>
      </c>
      <c r="G363" s="29" t="s">
        <v>69</v>
      </c>
      <c r="H363" s="29" t="s">
        <v>92</v>
      </c>
      <c r="I363" s="29" t="s">
        <v>69</v>
      </c>
      <c r="J363" s="29"/>
      <c r="K363" s="29" t="s">
        <v>70</v>
      </c>
      <c r="L363" s="29" t="s">
        <v>71</v>
      </c>
      <c r="M363" s="29" t="s">
        <v>69</v>
      </c>
      <c r="N363" s="29" t="s">
        <v>92</v>
      </c>
      <c r="O363" s="30">
        <v>1600000</v>
      </c>
      <c r="P363" s="31"/>
      <c r="Q363" s="27" t="str">
        <f t="shared" si="10"/>
        <v>I5</v>
      </c>
      <c r="R363" s="28">
        <f t="shared" si="11"/>
        <v>0</v>
      </c>
    </row>
    <row r="364" spans="1:18" ht="293.25" hidden="1" x14ac:dyDescent="0.25">
      <c r="A364" s="29" t="s">
        <v>666</v>
      </c>
      <c r="B364" s="29" t="s">
        <v>667</v>
      </c>
      <c r="C364" s="29" t="s">
        <v>668</v>
      </c>
      <c r="D364" s="29" t="s">
        <v>701</v>
      </c>
      <c r="E364" s="29" t="s">
        <v>702</v>
      </c>
      <c r="F364" s="29" t="s">
        <v>604</v>
      </c>
      <c r="G364" s="29" t="s">
        <v>685</v>
      </c>
      <c r="H364" s="29" t="s">
        <v>686</v>
      </c>
      <c r="I364" s="29" t="s">
        <v>69</v>
      </c>
      <c r="J364" s="29"/>
      <c r="K364" s="29" t="s">
        <v>70</v>
      </c>
      <c r="L364" s="29" t="s">
        <v>71</v>
      </c>
      <c r="M364" s="29" t="s">
        <v>697</v>
      </c>
      <c r="N364" s="29" t="s">
        <v>698</v>
      </c>
      <c r="O364" s="30">
        <v>271296.96999999997</v>
      </c>
      <c r="P364" s="31">
        <v>271296.96999999997</v>
      </c>
      <c r="Q364" s="27" t="str">
        <f t="shared" si="10"/>
        <v>I5</v>
      </c>
      <c r="R364" s="28">
        <f t="shared" si="11"/>
        <v>100</v>
      </c>
    </row>
    <row r="365" spans="1:18" ht="293.25" hidden="1" x14ac:dyDescent="0.25">
      <c r="A365" s="29" t="s">
        <v>666</v>
      </c>
      <c r="B365" s="29" t="s">
        <v>667</v>
      </c>
      <c r="C365" s="29" t="s">
        <v>668</v>
      </c>
      <c r="D365" s="29" t="s">
        <v>701</v>
      </c>
      <c r="E365" s="29" t="s">
        <v>702</v>
      </c>
      <c r="F365" s="29" t="s">
        <v>604</v>
      </c>
      <c r="G365" s="29" t="s">
        <v>685</v>
      </c>
      <c r="H365" s="29" t="s">
        <v>686</v>
      </c>
      <c r="I365" s="29" t="s">
        <v>69</v>
      </c>
      <c r="J365" s="29"/>
      <c r="K365" s="29" t="s">
        <v>74</v>
      </c>
      <c r="L365" s="29" t="s">
        <v>75</v>
      </c>
      <c r="M365" s="29" t="s">
        <v>697</v>
      </c>
      <c r="N365" s="29" t="s">
        <v>698</v>
      </c>
      <c r="O365" s="30">
        <v>26858400</v>
      </c>
      <c r="P365" s="31">
        <v>26858400</v>
      </c>
      <c r="Q365" s="27" t="str">
        <f t="shared" si="10"/>
        <v>I5</v>
      </c>
      <c r="R365" s="28">
        <f t="shared" si="11"/>
        <v>100</v>
      </c>
    </row>
    <row r="366" spans="1:18" ht="331.5" hidden="1" x14ac:dyDescent="0.25">
      <c r="A366" s="29" t="s">
        <v>666</v>
      </c>
      <c r="B366" s="29" t="s">
        <v>667</v>
      </c>
      <c r="C366" s="29" t="s">
        <v>668</v>
      </c>
      <c r="D366" s="29" t="s">
        <v>703</v>
      </c>
      <c r="E366" s="29" t="s">
        <v>704</v>
      </c>
      <c r="F366" s="29" t="s">
        <v>604</v>
      </c>
      <c r="G366" s="29" t="s">
        <v>705</v>
      </c>
      <c r="H366" s="29" t="s">
        <v>706</v>
      </c>
      <c r="I366" s="29" t="s">
        <v>69</v>
      </c>
      <c r="J366" s="29"/>
      <c r="K366" s="29" t="s">
        <v>70</v>
      </c>
      <c r="L366" s="29" t="s">
        <v>71</v>
      </c>
      <c r="M366" s="29" t="s">
        <v>697</v>
      </c>
      <c r="N366" s="29" t="s">
        <v>698</v>
      </c>
      <c r="O366" s="30">
        <v>360398.99</v>
      </c>
      <c r="P366" s="31">
        <v>360398.99</v>
      </c>
      <c r="Q366" s="27" t="str">
        <f t="shared" si="10"/>
        <v>I5</v>
      </c>
      <c r="R366" s="28">
        <f t="shared" si="11"/>
        <v>100</v>
      </c>
    </row>
    <row r="367" spans="1:18" ht="331.5" hidden="1" x14ac:dyDescent="0.25">
      <c r="A367" s="29" t="s">
        <v>666</v>
      </c>
      <c r="B367" s="29" t="s">
        <v>667</v>
      </c>
      <c r="C367" s="29" t="s">
        <v>668</v>
      </c>
      <c r="D367" s="29" t="s">
        <v>703</v>
      </c>
      <c r="E367" s="29" t="s">
        <v>704</v>
      </c>
      <c r="F367" s="29" t="s">
        <v>604</v>
      </c>
      <c r="G367" s="29" t="s">
        <v>705</v>
      </c>
      <c r="H367" s="29" t="s">
        <v>706</v>
      </c>
      <c r="I367" s="29" t="s">
        <v>69</v>
      </c>
      <c r="J367" s="29"/>
      <c r="K367" s="29" t="s">
        <v>74</v>
      </c>
      <c r="L367" s="29" t="s">
        <v>75</v>
      </c>
      <c r="M367" s="29" t="s">
        <v>697</v>
      </c>
      <c r="N367" s="29" t="s">
        <v>698</v>
      </c>
      <c r="O367" s="30">
        <v>35679500</v>
      </c>
      <c r="P367" s="31">
        <v>35679500</v>
      </c>
      <c r="Q367" s="27" t="str">
        <f t="shared" si="10"/>
        <v>I5</v>
      </c>
      <c r="R367" s="28">
        <f t="shared" si="11"/>
        <v>100</v>
      </c>
    </row>
    <row r="368" spans="1:18" ht="51" hidden="1" x14ac:dyDescent="0.25">
      <c r="A368" s="23" t="s">
        <v>707</v>
      </c>
      <c r="B368" s="24" t="s">
        <v>708</v>
      </c>
      <c r="C368" s="24"/>
      <c r="D368" s="24"/>
      <c r="E368" s="24"/>
      <c r="F368" s="24"/>
      <c r="G368" s="24"/>
      <c r="H368" s="24"/>
      <c r="I368" s="24"/>
      <c r="J368" s="24"/>
      <c r="K368" s="24"/>
      <c r="L368" s="24"/>
      <c r="M368" s="24"/>
      <c r="N368" s="24"/>
      <c r="O368" s="25">
        <v>9466575.8200000003</v>
      </c>
      <c r="P368" s="26">
        <v>9466575.8200000003</v>
      </c>
      <c r="Q368" s="27" t="str">
        <f t="shared" si="10"/>
        <v/>
      </c>
      <c r="R368" s="28">
        <f t="shared" si="11"/>
        <v>100</v>
      </c>
    </row>
    <row r="369" spans="1:18" ht="204" hidden="1" x14ac:dyDescent="0.25">
      <c r="A369" s="29" t="s">
        <v>707</v>
      </c>
      <c r="B369" s="29" t="s">
        <v>708</v>
      </c>
      <c r="C369" s="29" t="s">
        <v>709</v>
      </c>
      <c r="D369" s="29" t="s">
        <v>710</v>
      </c>
      <c r="E369" s="29" t="s">
        <v>711</v>
      </c>
      <c r="F369" s="29" t="s">
        <v>276</v>
      </c>
      <c r="G369" s="29" t="s">
        <v>712</v>
      </c>
      <c r="H369" s="29" t="s">
        <v>713</v>
      </c>
      <c r="I369" s="29" t="s">
        <v>714</v>
      </c>
      <c r="J369" s="29" t="s">
        <v>715</v>
      </c>
      <c r="K369" s="29" t="s">
        <v>70</v>
      </c>
      <c r="L369" s="29" t="s">
        <v>71</v>
      </c>
      <c r="M369" s="29" t="s">
        <v>69</v>
      </c>
      <c r="N369" s="29" t="s">
        <v>92</v>
      </c>
      <c r="O369" s="30">
        <v>600000</v>
      </c>
      <c r="P369" s="31">
        <v>600000</v>
      </c>
      <c r="Q369" s="27" t="str">
        <f t="shared" si="10"/>
        <v>E8</v>
      </c>
      <c r="R369" s="28">
        <f t="shared" si="11"/>
        <v>100</v>
      </c>
    </row>
    <row r="370" spans="1:18" ht="216.75" hidden="1" x14ac:dyDescent="0.25">
      <c r="A370" s="29" t="s">
        <v>707</v>
      </c>
      <c r="B370" s="29" t="s">
        <v>708</v>
      </c>
      <c r="C370" s="29" t="s">
        <v>313</v>
      </c>
      <c r="D370" s="29" t="s">
        <v>314</v>
      </c>
      <c r="E370" s="29" t="s">
        <v>315</v>
      </c>
      <c r="F370" s="29" t="s">
        <v>276</v>
      </c>
      <c r="G370" s="29" t="s">
        <v>716</v>
      </c>
      <c r="H370" s="29" t="s">
        <v>310</v>
      </c>
      <c r="I370" s="29" t="s">
        <v>714</v>
      </c>
      <c r="J370" s="29" t="s">
        <v>715</v>
      </c>
      <c r="K370" s="29" t="s">
        <v>70</v>
      </c>
      <c r="L370" s="29" t="s">
        <v>71</v>
      </c>
      <c r="M370" s="29" t="s">
        <v>69</v>
      </c>
      <c r="N370" s="29" t="s">
        <v>92</v>
      </c>
      <c r="O370" s="30">
        <v>8866575.8200000003</v>
      </c>
      <c r="P370" s="31">
        <v>8866575.8200000003</v>
      </c>
      <c r="Q370" s="27" t="str">
        <f t="shared" si="10"/>
        <v>E6</v>
      </c>
      <c r="R370" s="28">
        <f t="shared" si="11"/>
        <v>100</v>
      </c>
    </row>
  </sheetData>
  <autoFilter ref="A14:R370">
    <filterColumn colId="0">
      <filters>
        <filter val="810"/>
      </filters>
    </filterColumn>
    <filterColumn colId="7">
      <filters>
        <filter val="Детский сад в жилом районе Рыбачий в г. Вилючинск"/>
        <filter val="Детский сад по проспекту Циолковского в г. Петропавловск-Камчатский"/>
        <filter val="Детский сад по ул. Геофизическая в г. Елизово"/>
        <filter val="Детский сад по ул. Дальневосточная в г. Елизово"/>
        <filter val="Здание. Общеобразовательная школа по проспекту Рыбаков в г. Петропавловск-Камчатский"/>
        <filter val="Проектирование и строительство объекта капитального строительства &quot;Полигон твердо-коммунальных  отходов в Мильковском районе Камчатского края&quot;"/>
        <filter val="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
        <filter val="Физкультурно-оздоровительный комплекс с плавательным бассейном в г. Петропавловске-Камчатском"/>
      </filters>
    </filterColumn>
  </autoFilter>
  <mergeCells count="7">
    <mergeCell ref="A10:C10"/>
    <mergeCell ref="D10:F10"/>
    <mergeCell ref="A2:I2"/>
    <mergeCell ref="A6:B6"/>
    <mergeCell ref="A7:B7"/>
    <mergeCell ref="A8:I8"/>
    <mergeCell ref="A9:B9"/>
  </mergeCells>
  <conditionalFormatting sqref="R15:R370">
    <cfRule type="cellIs" dxfId="1" priority="1" operator="lessThan">
      <formula>100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216"/>
  <sheetViews>
    <sheetView zoomScale="69" zoomScaleNormal="69" workbookViewId="0">
      <selection activeCell="D13" sqref="D13:J13"/>
    </sheetView>
  </sheetViews>
  <sheetFormatPr defaultRowHeight="15" x14ac:dyDescent="0.25"/>
  <cols>
    <col min="1" max="1" width="5.7109375" style="13" customWidth="1"/>
    <col min="2" max="2" width="30.7109375" style="13" customWidth="1"/>
    <col min="3" max="3" width="13" style="13" customWidth="1"/>
    <col min="4" max="4" width="20.140625" style="13" customWidth="1"/>
    <col min="5" max="5" width="30.7109375" style="13" customWidth="1"/>
    <col min="6" max="7" width="8.7109375" style="13" customWidth="1"/>
    <col min="8" max="8" width="30.7109375" style="13" customWidth="1"/>
    <col min="9" max="9" width="8.7109375" style="13" customWidth="1"/>
    <col min="10" max="10" width="30.7109375" style="13" customWidth="1"/>
    <col min="11" max="11" width="8.7109375" style="13" customWidth="1"/>
    <col min="12" max="12" width="30.7109375" style="13" customWidth="1"/>
    <col min="13" max="13" width="8.7109375" style="13" customWidth="1"/>
    <col min="14" max="14" width="30.7109375" style="13" customWidth="1"/>
    <col min="15" max="16" width="20.7109375" style="13" customWidth="1"/>
  </cols>
  <sheetData>
    <row r="1" spans="1:17" x14ac:dyDescent="0.25">
      <c r="A1" s="11" t="s">
        <v>36</v>
      </c>
      <c r="B1" s="11"/>
      <c r="C1" s="11"/>
      <c r="D1" s="12"/>
      <c r="E1" s="12"/>
      <c r="F1" s="12"/>
      <c r="G1" s="12"/>
      <c r="H1" s="12"/>
    </row>
    <row r="2" spans="1:17" x14ac:dyDescent="0.25">
      <c r="A2" s="221" t="s">
        <v>37</v>
      </c>
      <c r="B2" s="221"/>
      <c r="C2" s="221"/>
      <c r="D2" s="221"/>
      <c r="E2" s="221"/>
      <c r="F2" s="221"/>
      <c r="G2" s="221"/>
      <c r="H2" s="221"/>
      <c r="I2" s="221"/>
    </row>
    <row r="3" spans="1:17" x14ac:dyDescent="0.25">
      <c r="A3" s="14"/>
      <c r="B3" s="15"/>
      <c r="C3" s="15"/>
    </row>
    <row r="4" spans="1:17" x14ac:dyDescent="0.25">
      <c r="C4" s="16"/>
    </row>
    <row r="5" spans="1:17" ht="46.5" x14ac:dyDescent="0.7">
      <c r="C5" s="16"/>
      <c r="E5" s="39">
        <v>2022</v>
      </c>
    </row>
    <row r="6" spans="1:17" x14ac:dyDescent="0.25">
      <c r="A6" s="222" t="s">
        <v>38</v>
      </c>
      <c r="B6" s="222"/>
      <c r="C6" s="17"/>
    </row>
    <row r="7" spans="1:17" x14ac:dyDescent="0.25">
      <c r="A7" s="222" t="s">
        <v>39</v>
      </c>
      <c r="B7" s="222"/>
      <c r="C7" s="18">
        <v>44579</v>
      </c>
    </row>
    <row r="8" spans="1:17" x14ac:dyDescent="0.25">
      <c r="A8" s="222" t="s">
        <v>40</v>
      </c>
      <c r="B8" s="222"/>
      <c r="C8" s="222"/>
      <c r="D8" s="222"/>
      <c r="E8" s="222"/>
      <c r="F8" s="222"/>
      <c r="G8" s="222"/>
      <c r="H8" s="222"/>
      <c r="I8" s="222"/>
    </row>
    <row r="9" spans="1:17" x14ac:dyDescent="0.25">
      <c r="A9" s="222" t="s">
        <v>41</v>
      </c>
      <c r="B9" s="222"/>
      <c r="C9" s="17" t="s">
        <v>42</v>
      </c>
    </row>
    <row r="10" spans="1:17" x14ac:dyDescent="0.25">
      <c r="A10" s="220" t="s">
        <v>43</v>
      </c>
      <c r="B10" s="220" t="s">
        <v>43</v>
      </c>
      <c r="C10" s="220" t="s">
        <v>43</v>
      </c>
      <c r="D10" s="220" t="s">
        <v>44</v>
      </c>
      <c r="E10" s="220" t="s">
        <v>44</v>
      </c>
      <c r="F10" s="220" t="s">
        <v>44</v>
      </c>
    </row>
    <row r="12" spans="1:17" x14ac:dyDescent="0.25">
      <c r="A12" s="19" t="s">
        <v>42</v>
      </c>
    </row>
    <row r="13" spans="1:17" ht="25.5" x14ac:dyDescent="0.25">
      <c r="A13" s="20" t="s">
        <v>45</v>
      </c>
      <c r="B13" s="20" t="s">
        <v>46</v>
      </c>
      <c r="C13" s="20" t="s">
        <v>47</v>
      </c>
      <c r="D13" s="20" t="s">
        <v>43</v>
      </c>
      <c r="E13" s="20" t="s">
        <v>48</v>
      </c>
      <c r="F13" s="20" t="s">
        <v>49</v>
      </c>
      <c r="G13" s="20" t="s">
        <v>50</v>
      </c>
      <c r="H13" s="20" t="s">
        <v>51</v>
      </c>
      <c r="I13" s="20" t="s">
        <v>52</v>
      </c>
      <c r="J13" s="20" t="s">
        <v>53</v>
      </c>
      <c r="K13" s="20" t="s">
        <v>54</v>
      </c>
      <c r="L13" s="20" t="s">
        <v>55</v>
      </c>
      <c r="M13" s="20" t="s">
        <v>56</v>
      </c>
      <c r="N13" s="20" t="s">
        <v>57</v>
      </c>
      <c r="O13" s="20" t="s">
        <v>718</v>
      </c>
      <c r="P13" s="20" t="s">
        <v>59</v>
      </c>
    </row>
    <row r="14" spans="1:17" x14ac:dyDescent="0.25">
      <c r="A14" s="21" t="s">
        <v>60</v>
      </c>
      <c r="B14" s="21"/>
      <c r="C14" s="21"/>
      <c r="D14" s="21"/>
      <c r="E14" s="21"/>
      <c r="F14" s="21"/>
      <c r="G14" s="21"/>
      <c r="H14" s="21"/>
      <c r="I14" s="21"/>
      <c r="J14" s="21"/>
      <c r="K14" s="21"/>
      <c r="L14" s="21"/>
      <c r="M14" s="21"/>
      <c r="N14" s="21"/>
      <c r="O14" s="22">
        <v>6524156475.7299995</v>
      </c>
      <c r="P14" s="22">
        <v>153000</v>
      </c>
    </row>
    <row r="15" spans="1:17" ht="63.75" hidden="1" x14ac:dyDescent="0.3">
      <c r="A15" s="23" t="s">
        <v>61</v>
      </c>
      <c r="B15" s="24" t="s">
        <v>62</v>
      </c>
      <c r="C15" s="24"/>
      <c r="D15" s="24"/>
      <c r="E15" s="24"/>
      <c r="F15" s="24"/>
      <c r="G15" s="24"/>
      <c r="H15" s="24"/>
      <c r="I15" s="24"/>
      <c r="J15" s="24"/>
      <c r="K15" s="24"/>
      <c r="L15" s="24"/>
      <c r="M15" s="24"/>
      <c r="N15" s="24"/>
      <c r="O15" s="25">
        <v>15831313.130000001</v>
      </c>
      <c r="P15" s="26"/>
      <c r="Q15" s="38" t="str">
        <f>MID(D15,4,2)</f>
        <v/>
      </c>
    </row>
    <row r="16" spans="1:17" ht="191.25" hidden="1" x14ac:dyDescent="0.3">
      <c r="A16" s="29" t="s">
        <v>61</v>
      </c>
      <c r="B16" s="29" t="s">
        <v>62</v>
      </c>
      <c r="C16" s="29" t="s">
        <v>63</v>
      </c>
      <c r="D16" s="29" t="s">
        <v>64</v>
      </c>
      <c r="E16" s="29" t="s">
        <v>65</v>
      </c>
      <c r="F16" s="29" t="s">
        <v>66</v>
      </c>
      <c r="G16" s="29" t="s">
        <v>67</v>
      </c>
      <c r="H16" s="29" t="s">
        <v>68</v>
      </c>
      <c r="I16" s="29" t="s">
        <v>69</v>
      </c>
      <c r="J16" s="29"/>
      <c r="K16" s="29" t="s">
        <v>70</v>
      </c>
      <c r="L16" s="29" t="s">
        <v>71</v>
      </c>
      <c r="M16" s="29" t="s">
        <v>740</v>
      </c>
      <c r="N16" s="29" t="s">
        <v>73</v>
      </c>
      <c r="O16" s="30">
        <v>158313.13</v>
      </c>
      <c r="P16" s="31"/>
      <c r="Q16" s="38" t="str">
        <f t="shared" ref="Q16:Q79" si="0">MID(D16,4,2)</f>
        <v>I5</v>
      </c>
    </row>
    <row r="17" spans="1:17" ht="191.25" hidden="1" x14ac:dyDescent="0.3">
      <c r="A17" s="29" t="s">
        <v>61</v>
      </c>
      <c r="B17" s="29" t="s">
        <v>62</v>
      </c>
      <c r="C17" s="29" t="s">
        <v>63</v>
      </c>
      <c r="D17" s="29" t="s">
        <v>64</v>
      </c>
      <c r="E17" s="29" t="s">
        <v>65</v>
      </c>
      <c r="F17" s="29" t="s">
        <v>66</v>
      </c>
      <c r="G17" s="29" t="s">
        <v>67</v>
      </c>
      <c r="H17" s="29" t="s">
        <v>68</v>
      </c>
      <c r="I17" s="29" t="s">
        <v>69</v>
      </c>
      <c r="J17" s="29"/>
      <c r="K17" s="29" t="s">
        <v>74</v>
      </c>
      <c r="L17" s="29" t="s">
        <v>75</v>
      </c>
      <c r="M17" s="29" t="s">
        <v>740</v>
      </c>
      <c r="N17" s="29" t="s">
        <v>73</v>
      </c>
      <c r="O17" s="30">
        <v>15673000</v>
      </c>
      <c r="P17" s="31"/>
      <c r="Q17" s="38" t="str">
        <f t="shared" si="0"/>
        <v>I5</v>
      </c>
    </row>
    <row r="18" spans="1:17" ht="38.25" hidden="1" x14ac:dyDescent="0.3">
      <c r="A18" s="23" t="s">
        <v>76</v>
      </c>
      <c r="B18" s="24" t="s">
        <v>77</v>
      </c>
      <c r="C18" s="24"/>
      <c r="D18" s="24"/>
      <c r="E18" s="24"/>
      <c r="F18" s="24"/>
      <c r="G18" s="24"/>
      <c r="H18" s="24"/>
      <c r="I18" s="24"/>
      <c r="J18" s="24"/>
      <c r="K18" s="24"/>
      <c r="L18" s="24"/>
      <c r="M18" s="24"/>
      <c r="N18" s="24"/>
      <c r="O18" s="25">
        <v>728611392</v>
      </c>
      <c r="P18" s="26"/>
      <c r="Q18" s="38" t="str">
        <f t="shared" si="0"/>
        <v/>
      </c>
    </row>
    <row r="19" spans="1:17" ht="165.75" hidden="1" x14ac:dyDescent="0.3">
      <c r="A19" s="29" t="s">
        <v>76</v>
      </c>
      <c r="B19" s="29" t="s">
        <v>77</v>
      </c>
      <c r="C19" s="29" t="s">
        <v>78</v>
      </c>
      <c r="D19" s="29" t="s">
        <v>79</v>
      </c>
      <c r="E19" s="29" t="s">
        <v>80</v>
      </c>
      <c r="F19" s="29" t="s">
        <v>206</v>
      </c>
      <c r="G19" s="29" t="s">
        <v>741</v>
      </c>
      <c r="H19" s="29" t="s">
        <v>742</v>
      </c>
      <c r="I19" s="29" t="s">
        <v>69</v>
      </c>
      <c r="J19" s="29"/>
      <c r="K19" s="29" t="s">
        <v>74</v>
      </c>
      <c r="L19" s="29" t="s">
        <v>75</v>
      </c>
      <c r="M19" s="29" t="s">
        <v>743</v>
      </c>
      <c r="N19" s="29" t="s">
        <v>744</v>
      </c>
      <c r="O19" s="30">
        <v>83907800</v>
      </c>
      <c r="P19" s="31"/>
      <c r="Q19" s="38" t="str">
        <f t="shared" si="0"/>
        <v>F5</v>
      </c>
    </row>
    <row r="20" spans="1:17" ht="165.75" hidden="1" x14ac:dyDescent="0.3">
      <c r="A20" s="29" t="s">
        <v>76</v>
      </c>
      <c r="B20" s="29" t="s">
        <v>77</v>
      </c>
      <c r="C20" s="29" t="s">
        <v>78</v>
      </c>
      <c r="D20" s="29" t="s">
        <v>79</v>
      </c>
      <c r="E20" s="29" t="s">
        <v>80</v>
      </c>
      <c r="F20" s="29" t="s">
        <v>81</v>
      </c>
      <c r="G20" s="29" t="s">
        <v>745</v>
      </c>
      <c r="H20" s="29" t="s">
        <v>746</v>
      </c>
      <c r="I20" s="29" t="s">
        <v>163</v>
      </c>
      <c r="J20" s="29" t="s">
        <v>164</v>
      </c>
      <c r="K20" s="29" t="s">
        <v>70</v>
      </c>
      <c r="L20" s="29" t="s">
        <v>71</v>
      </c>
      <c r="M20" s="29" t="s">
        <v>69</v>
      </c>
      <c r="N20" s="29"/>
      <c r="O20" s="30">
        <v>35457780</v>
      </c>
      <c r="P20" s="31"/>
      <c r="Q20" s="38" t="str">
        <f t="shared" si="0"/>
        <v>F5</v>
      </c>
    </row>
    <row r="21" spans="1:17" ht="165.75" hidden="1" x14ac:dyDescent="0.3">
      <c r="A21" s="29" t="s">
        <v>76</v>
      </c>
      <c r="B21" s="29" t="s">
        <v>77</v>
      </c>
      <c r="C21" s="29" t="s">
        <v>78</v>
      </c>
      <c r="D21" s="29" t="s">
        <v>79</v>
      </c>
      <c r="E21" s="29" t="s">
        <v>80</v>
      </c>
      <c r="F21" s="29" t="s">
        <v>81</v>
      </c>
      <c r="G21" s="29" t="s">
        <v>747</v>
      </c>
      <c r="H21" s="29" t="s">
        <v>748</v>
      </c>
      <c r="I21" s="29" t="s">
        <v>193</v>
      </c>
      <c r="J21" s="29" t="s">
        <v>194</v>
      </c>
      <c r="K21" s="29" t="s">
        <v>70</v>
      </c>
      <c r="L21" s="29" t="s">
        <v>71</v>
      </c>
      <c r="M21" s="29" t="s">
        <v>69</v>
      </c>
      <c r="N21" s="29"/>
      <c r="O21" s="30">
        <v>362589612</v>
      </c>
      <c r="P21" s="31"/>
      <c r="Q21" s="38" t="str">
        <f t="shared" si="0"/>
        <v>F5</v>
      </c>
    </row>
    <row r="22" spans="1:17" ht="280.5" hidden="1" x14ac:dyDescent="0.3">
      <c r="A22" s="29" t="s">
        <v>76</v>
      </c>
      <c r="B22" s="29" t="s">
        <v>77</v>
      </c>
      <c r="C22" s="29" t="s">
        <v>88</v>
      </c>
      <c r="D22" s="29" t="s">
        <v>749</v>
      </c>
      <c r="E22" s="29" t="s">
        <v>750</v>
      </c>
      <c r="F22" s="29" t="s">
        <v>91</v>
      </c>
      <c r="G22" s="29" t="s">
        <v>69</v>
      </c>
      <c r="H22" s="29" t="s">
        <v>92</v>
      </c>
      <c r="I22" s="29" t="s">
        <v>93</v>
      </c>
      <c r="J22" s="29" t="s">
        <v>94</v>
      </c>
      <c r="K22" s="29" t="s">
        <v>70</v>
      </c>
      <c r="L22" s="29" t="s">
        <v>71</v>
      </c>
      <c r="M22" s="29" t="s">
        <v>69</v>
      </c>
      <c r="N22" s="29"/>
      <c r="O22" s="30">
        <v>246656200</v>
      </c>
      <c r="P22" s="31"/>
      <c r="Q22" s="38" t="str">
        <f t="shared" si="0"/>
        <v>G2</v>
      </c>
    </row>
    <row r="23" spans="1:17" ht="38.25" hidden="1" x14ac:dyDescent="0.3">
      <c r="A23" s="23" t="s">
        <v>66</v>
      </c>
      <c r="B23" s="24" t="s">
        <v>116</v>
      </c>
      <c r="C23" s="24"/>
      <c r="D23" s="24"/>
      <c r="E23" s="24"/>
      <c r="F23" s="24"/>
      <c r="G23" s="24"/>
      <c r="H23" s="24"/>
      <c r="I23" s="24"/>
      <c r="J23" s="24"/>
      <c r="K23" s="24"/>
      <c r="L23" s="24"/>
      <c r="M23" s="24"/>
      <c r="N23" s="24"/>
      <c r="O23" s="25">
        <v>1225699839.4100001</v>
      </c>
      <c r="P23" s="26"/>
      <c r="Q23" s="38" t="str">
        <f t="shared" si="0"/>
        <v/>
      </c>
    </row>
    <row r="24" spans="1:17" ht="140.25" hidden="1" x14ac:dyDescent="0.3">
      <c r="A24" s="29" t="s">
        <v>66</v>
      </c>
      <c r="B24" s="29" t="s">
        <v>116</v>
      </c>
      <c r="C24" s="29" t="s">
        <v>150</v>
      </c>
      <c r="D24" s="29" t="s">
        <v>751</v>
      </c>
      <c r="E24" s="29" t="s">
        <v>752</v>
      </c>
      <c r="F24" s="29" t="s">
        <v>206</v>
      </c>
      <c r="G24" s="29" t="s">
        <v>753</v>
      </c>
      <c r="H24" s="29" t="s">
        <v>754</v>
      </c>
      <c r="I24" s="29" t="s">
        <v>69</v>
      </c>
      <c r="J24" s="29"/>
      <c r="K24" s="29" t="s">
        <v>70</v>
      </c>
      <c r="L24" s="29" t="s">
        <v>71</v>
      </c>
      <c r="M24" s="29" t="s">
        <v>69</v>
      </c>
      <c r="N24" s="29"/>
      <c r="O24" s="30">
        <v>186635.49</v>
      </c>
      <c r="P24" s="31"/>
      <c r="Q24" s="38" t="str">
        <f t="shared" si="0"/>
        <v>F1</v>
      </c>
    </row>
    <row r="25" spans="1:17" ht="140.25" hidden="1" x14ac:dyDescent="0.3">
      <c r="A25" s="29" t="s">
        <v>66</v>
      </c>
      <c r="B25" s="29" t="s">
        <v>116</v>
      </c>
      <c r="C25" s="29" t="s">
        <v>150</v>
      </c>
      <c r="D25" s="29" t="s">
        <v>751</v>
      </c>
      <c r="E25" s="29" t="s">
        <v>752</v>
      </c>
      <c r="F25" s="29" t="s">
        <v>206</v>
      </c>
      <c r="G25" s="29" t="s">
        <v>753</v>
      </c>
      <c r="H25" s="29" t="s">
        <v>754</v>
      </c>
      <c r="I25" s="29" t="s">
        <v>69</v>
      </c>
      <c r="J25" s="29"/>
      <c r="K25" s="29" t="s">
        <v>74</v>
      </c>
      <c r="L25" s="29" t="s">
        <v>75</v>
      </c>
      <c r="M25" s="29" t="s">
        <v>69</v>
      </c>
      <c r="N25" s="29"/>
      <c r="O25" s="30">
        <v>18476913</v>
      </c>
      <c r="P25" s="31"/>
      <c r="Q25" s="38" t="str">
        <f t="shared" si="0"/>
        <v>F1</v>
      </c>
    </row>
    <row r="26" spans="1:17" ht="140.25" hidden="1" x14ac:dyDescent="0.3">
      <c r="A26" s="29" t="s">
        <v>66</v>
      </c>
      <c r="B26" s="29" t="s">
        <v>116</v>
      </c>
      <c r="C26" s="29" t="s">
        <v>150</v>
      </c>
      <c r="D26" s="29" t="s">
        <v>751</v>
      </c>
      <c r="E26" s="29" t="s">
        <v>752</v>
      </c>
      <c r="F26" s="29" t="s">
        <v>206</v>
      </c>
      <c r="G26" s="29" t="s">
        <v>755</v>
      </c>
      <c r="H26" s="29" t="s">
        <v>756</v>
      </c>
      <c r="I26" s="29" t="s">
        <v>69</v>
      </c>
      <c r="J26" s="29"/>
      <c r="K26" s="29" t="s">
        <v>70</v>
      </c>
      <c r="L26" s="29" t="s">
        <v>71</v>
      </c>
      <c r="M26" s="29" t="s">
        <v>69</v>
      </c>
      <c r="N26" s="29"/>
      <c r="O26" s="30">
        <v>89867.21</v>
      </c>
      <c r="P26" s="31"/>
      <c r="Q26" s="38" t="str">
        <f t="shared" si="0"/>
        <v>F1</v>
      </c>
    </row>
    <row r="27" spans="1:17" ht="140.25" hidden="1" x14ac:dyDescent="0.3">
      <c r="A27" s="29" t="s">
        <v>66</v>
      </c>
      <c r="B27" s="29" t="s">
        <v>116</v>
      </c>
      <c r="C27" s="29" t="s">
        <v>150</v>
      </c>
      <c r="D27" s="29" t="s">
        <v>751</v>
      </c>
      <c r="E27" s="29" t="s">
        <v>752</v>
      </c>
      <c r="F27" s="29" t="s">
        <v>206</v>
      </c>
      <c r="G27" s="29" t="s">
        <v>755</v>
      </c>
      <c r="H27" s="29" t="s">
        <v>756</v>
      </c>
      <c r="I27" s="29" t="s">
        <v>69</v>
      </c>
      <c r="J27" s="29"/>
      <c r="K27" s="29" t="s">
        <v>74</v>
      </c>
      <c r="L27" s="29" t="s">
        <v>75</v>
      </c>
      <c r="M27" s="29" t="s">
        <v>69</v>
      </c>
      <c r="N27" s="29"/>
      <c r="O27" s="30">
        <v>8896853</v>
      </c>
      <c r="P27" s="31"/>
      <c r="Q27" s="38" t="str">
        <f t="shared" si="0"/>
        <v>F1</v>
      </c>
    </row>
    <row r="28" spans="1:17" ht="140.25" hidden="1" x14ac:dyDescent="0.3">
      <c r="A28" s="29" t="s">
        <v>66</v>
      </c>
      <c r="B28" s="29" t="s">
        <v>116</v>
      </c>
      <c r="C28" s="29" t="s">
        <v>150</v>
      </c>
      <c r="D28" s="29" t="s">
        <v>751</v>
      </c>
      <c r="E28" s="29" t="s">
        <v>752</v>
      </c>
      <c r="F28" s="29" t="s">
        <v>206</v>
      </c>
      <c r="G28" s="29" t="s">
        <v>757</v>
      </c>
      <c r="H28" s="29" t="s">
        <v>758</v>
      </c>
      <c r="I28" s="29" t="s">
        <v>69</v>
      </c>
      <c r="J28" s="29"/>
      <c r="K28" s="29" t="s">
        <v>70</v>
      </c>
      <c r="L28" s="29" t="s">
        <v>71</v>
      </c>
      <c r="M28" s="29" t="s">
        <v>69</v>
      </c>
      <c r="N28" s="29"/>
      <c r="O28" s="30">
        <v>1001411.46</v>
      </c>
      <c r="P28" s="31"/>
      <c r="Q28" s="38" t="str">
        <f t="shared" si="0"/>
        <v>F1</v>
      </c>
    </row>
    <row r="29" spans="1:17" ht="140.25" hidden="1" x14ac:dyDescent="0.3">
      <c r="A29" s="29" t="s">
        <v>66</v>
      </c>
      <c r="B29" s="29" t="s">
        <v>116</v>
      </c>
      <c r="C29" s="29" t="s">
        <v>150</v>
      </c>
      <c r="D29" s="29" t="s">
        <v>751</v>
      </c>
      <c r="E29" s="29" t="s">
        <v>752</v>
      </c>
      <c r="F29" s="29" t="s">
        <v>206</v>
      </c>
      <c r="G29" s="29" t="s">
        <v>757</v>
      </c>
      <c r="H29" s="29" t="s">
        <v>758</v>
      </c>
      <c r="I29" s="29" t="s">
        <v>69</v>
      </c>
      <c r="J29" s="29"/>
      <c r="K29" s="29" t="s">
        <v>74</v>
      </c>
      <c r="L29" s="29" t="s">
        <v>75</v>
      </c>
      <c r="M29" s="29" t="s">
        <v>69</v>
      </c>
      <c r="N29" s="29"/>
      <c r="O29" s="30">
        <v>99139734</v>
      </c>
      <c r="P29" s="31"/>
      <c r="Q29" s="38" t="str">
        <f t="shared" si="0"/>
        <v>F1</v>
      </c>
    </row>
    <row r="30" spans="1:17" ht="140.25" hidden="1" x14ac:dyDescent="0.3">
      <c r="A30" s="29" t="s">
        <v>66</v>
      </c>
      <c r="B30" s="29" t="s">
        <v>116</v>
      </c>
      <c r="C30" s="29" t="s">
        <v>177</v>
      </c>
      <c r="D30" s="29" t="s">
        <v>185</v>
      </c>
      <c r="E30" s="29" t="s">
        <v>186</v>
      </c>
      <c r="F30" s="29" t="s">
        <v>120</v>
      </c>
      <c r="G30" s="29" t="s">
        <v>69</v>
      </c>
      <c r="H30" s="29" t="s">
        <v>92</v>
      </c>
      <c r="I30" s="29" t="s">
        <v>123</v>
      </c>
      <c r="J30" s="29" t="s">
        <v>124</v>
      </c>
      <c r="K30" s="29" t="s">
        <v>70</v>
      </c>
      <c r="L30" s="29" t="s">
        <v>71</v>
      </c>
      <c r="M30" s="29" t="s">
        <v>759</v>
      </c>
      <c r="N30" s="29" t="s">
        <v>188</v>
      </c>
      <c r="O30" s="30">
        <v>2881900.64</v>
      </c>
      <c r="P30" s="31"/>
      <c r="Q30" s="38" t="str">
        <f t="shared" si="0"/>
        <v>F2</v>
      </c>
    </row>
    <row r="31" spans="1:17" ht="140.25" hidden="1" x14ac:dyDescent="0.3">
      <c r="A31" s="29" t="s">
        <v>66</v>
      </c>
      <c r="B31" s="29" t="s">
        <v>116</v>
      </c>
      <c r="C31" s="29" t="s">
        <v>177</v>
      </c>
      <c r="D31" s="29" t="s">
        <v>185</v>
      </c>
      <c r="E31" s="29" t="s">
        <v>186</v>
      </c>
      <c r="F31" s="29" t="s">
        <v>120</v>
      </c>
      <c r="G31" s="29" t="s">
        <v>69</v>
      </c>
      <c r="H31" s="29" t="s">
        <v>92</v>
      </c>
      <c r="I31" s="29" t="s">
        <v>123</v>
      </c>
      <c r="J31" s="29" t="s">
        <v>124</v>
      </c>
      <c r="K31" s="29" t="s">
        <v>74</v>
      </c>
      <c r="L31" s="29" t="s">
        <v>75</v>
      </c>
      <c r="M31" s="29" t="s">
        <v>759</v>
      </c>
      <c r="N31" s="29" t="s">
        <v>188</v>
      </c>
      <c r="O31" s="30">
        <v>47577067.159999996</v>
      </c>
      <c r="P31" s="31"/>
      <c r="Q31" s="38" t="str">
        <f t="shared" si="0"/>
        <v>F2</v>
      </c>
    </row>
    <row r="32" spans="1:17" ht="140.25" hidden="1" x14ac:dyDescent="0.3">
      <c r="A32" s="29" t="s">
        <v>66</v>
      </c>
      <c r="B32" s="29" t="s">
        <v>116</v>
      </c>
      <c r="C32" s="29" t="s">
        <v>177</v>
      </c>
      <c r="D32" s="29" t="s">
        <v>185</v>
      </c>
      <c r="E32" s="29" t="s">
        <v>186</v>
      </c>
      <c r="F32" s="29" t="s">
        <v>120</v>
      </c>
      <c r="G32" s="29" t="s">
        <v>69</v>
      </c>
      <c r="H32" s="29" t="s">
        <v>92</v>
      </c>
      <c r="I32" s="29" t="s">
        <v>181</v>
      </c>
      <c r="J32" s="29" t="s">
        <v>182</v>
      </c>
      <c r="K32" s="29" t="s">
        <v>70</v>
      </c>
      <c r="L32" s="29" t="s">
        <v>71</v>
      </c>
      <c r="M32" s="29" t="s">
        <v>759</v>
      </c>
      <c r="N32" s="29" t="s">
        <v>188</v>
      </c>
      <c r="O32" s="30">
        <v>467441.03</v>
      </c>
      <c r="P32" s="31"/>
      <c r="Q32" s="38" t="str">
        <f t="shared" si="0"/>
        <v>F2</v>
      </c>
    </row>
    <row r="33" spans="1:17" ht="140.25" hidden="1" x14ac:dyDescent="0.3">
      <c r="A33" s="29" t="s">
        <v>66</v>
      </c>
      <c r="B33" s="29" t="s">
        <v>116</v>
      </c>
      <c r="C33" s="29" t="s">
        <v>177</v>
      </c>
      <c r="D33" s="29" t="s">
        <v>185</v>
      </c>
      <c r="E33" s="29" t="s">
        <v>186</v>
      </c>
      <c r="F33" s="29" t="s">
        <v>120</v>
      </c>
      <c r="G33" s="29" t="s">
        <v>69</v>
      </c>
      <c r="H33" s="29" t="s">
        <v>92</v>
      </c>
      <c r="I33" s="29" t="s">
        <v>181</v>
      </c>
      <c r="J33" s="29" t="s">
        <v>182</v>
      </c>
      <c r="K33" s="29" t="s">
        <v>74</v>
      </c>
      <c r="L33" s="29" t="s">
        <v>75</v>
      </c>
      <c r="M33" s="29" t="s">
        <v>759</v>
      </c>
      <c r="N33" s="29" t="s">
        <v>188</v>
      </c>
      <c r="O33" s="30">
        <v>7716946.5300000003</v>
      </c>
      <c r="P33" s="31"/>
      <c r="Q33" s="38" t="str">
        <f t="shared" si="0"/>
        <v>F2</v>
      </c>
    </row>
    <row r="34" spans="1:17" ht="140.25" hidden="1" x14ac:dyDescent="0.3">
      <c r="A34" s="29" t="s">
        <v>66</v>
      </c>
      <c r="B34" s="29" t="s">
        <v>116</v>
      </c>
      <c r="C34" s="29" t="s">
        <v>177</v>
      </c>
      <c r="D34" s="29" t="s">
        <v>185</v>
      </c>
      <c r="E34" s="29" t="s">
        <v>186</v>
      </c>
      <c r="F34" s="29" t="s">
        <v>120</v>
      </c>
      <c r="G34" s="29" t="s">
        <v>69</v>
      </c>
      <c r="H34" s="29" t="s">
        <v>92</v>
      </c>
      <c r="I34" s="29" t="s">
        <v>84</v>
      </c>
      <c r="J34" s="29" t="s">
        <v>85</v>
      </c>
      <c r="K34" s="29" t="s">
        <v>70</v>
      </c>
      <c r="L34" s="29" t="s">
        <v>71</v>
      </c>
      <c r="M34" s="29" t="s">
        <v>759</v>
      </c>
      <c r="N34" s="29" t="s">
        <v>188</v>
      </c>
      <c r="O34" s="30">
        <v>95564.4</v>
      </c>
      <c r="P34" s="31"/>
      <c r="Q34" s="38" t="str">
        <f t="shared" si="0"/>
        <v>F2</v>
      </c>
    </row>
    <row r="35" spans="1:17" ht="140.25" hidden="1" x14ac:dyDescent="0.3">
      <c r="A35" s="29" t="s">
        <v>66</v>
      </c>
      <c r="B35" s="29" t="s">
        <v>116</v>
      </c>
      <c r="C35" s="29" t="s">
        <v>177</v>
      </c>
      <c r="D35" s="29" t="s">
        <v>185</v>
      </c>
      <c r="E35" s="29" t="s">
        <v>186</v>
      </c>
      <c r="F35" s="29" t="s">
        <v>120</v>
      </c>
      <c r="G35" s="29" t="s">
        <v>69</v>
      </c>
      <c r="H35" s="29" t="s">
        <v>92</v>
      </c>
      <c r="I35" s="29" t="s">
        <v>84</v>
      </c>
      <c r="J35" s="29" t="s">
        <v>85</v>
      </c>
      <c r="K35" s="29" t="s">
        <v>74</v>
      </c>
      <c r="L35" s="29" t="s">
        <v>75</v>
      </c>
      <c r="M35" s="29" t="s">
        <v>759</v>
      </c>
      <c r="N35" s="29" t="s">
        <v>188</v>
      </c>
      <c r="O35" s="30">
        <v>1577664.98</v>
      </c>
      <c r="P35" s="31"/>
      <c r="Q35" s="38" t="str">
        <f t="shared" si="0"/>
        <v>F2</v>
      </c>
    </row>
    <row r="36" spans="1:17" ht="140.25" hidden="1" x14ac:dyDescent="0.3">
      <c r="A36" s="29" t="s">
        <v>66</v>
      </c>
      <c r="B36" s="29" t="s">
        <v>116</v>
      </c>
      <c r="C36" s="29" t="s">
        <v>177</v>
      </c>
      <c r="D36" s="29" t="s">
        <v>185</v>
      </c>
      <c r="E36" s="29" t="s">
        <v>186</v>
      </c>
      <c r="F36" s="29" t="s">
        <v>120</v>
      </c>
      <c r="G36" s="29" t="s">
        <v>69</v>
      </c>
      <c r="H36" s="29" t="s">
        <v>92</v>
      </c>
      <c r="I36" s="29" t="s">
        <v>126</v>
      </c>
      <c r="J36" s="29" t="s">
        <v>127</v>
      </c>
      <c r="K36" s="29" t="s">
        <v>70</v>
      </c>
      <c r="L36" s="29" t="s">
        <v>71</v>
      </c>
      <c r="M36" s="29" t="s">
        <v>759</v>
      </c>
      <c r="N36" s="29" t="s">
        <v>188</v>
      </c>
      <c r="O36" s="30">
        <v>589970.81000000006</v>
      </c>
      <c r="P36" s="31"/>
      <c r="Q36" s="38" t="str">
        <f t="shared" si="0"/>
        <v>F2</v>
      </c>
    </row>
    <row r="37" spans="1:17" ht="140.25" hidden="1" x14ac:dyDescent="0.3">
      <c r="A37" s="29" t="s">
        <v>66</v>
      </c>
      <c r="B37" s="29" t="s">
        <v>116</v>
      </c>
      <c r="C37" s="29" t="s">
        <v>177</v>
      </c>
      <c r="D37" s="29" t="s">
        <v>185</v>
      </c>
      <c r="E37" s="29" t="s">
        <v>186</v>
      </c>
      <c r="F37" s="29" t="s">
        <v>120</v>
      </c>
      <c r="G37" s="29" t="s">
        <v>69</v>
      </c>
      <c r="H37" s="29" t="s">
        <v>92</v>
      </c>
      <c r="I37" s="29" t="s">
        <v>126</v>
      </c>
      <c r="J37" s="29" t="s">
        <v>127</v>
      </c>
      <c r="K37" s="29" t="s">
        <v>74</v>
      </c>
      <c r="L37" s="29" t="s">
        <v>75</v>
      </c>
      <c r="M37" s="29" t="s">
        <v>759</v>
      </c>
      <c r="N37" s="29" t="s">
        <v>188</v>
      </c>
      <c r="O37" s="30">
        <v>9739780.9900000002</v>
      </c>
      <c r="P37" s="31"/>
      <c r="Q37" s="38" t="str">
        <f t="shared" si="0"/>
        <v>F2</v>
      </c>
    </row>
    <row r="38" spans="1:17" ht="140.25" hidden="1" x14ac:dyDescent="0.3">
      <c r="A38" s="29" t="s">
        <v>66</v>
      </c>
      <c r="B38" s="29" t="s">
        <v>116</v>
      </c>
      <c r="C38" s="29" t="s">
        <v>177</v>
      </c>
      <c r="D38" s="29" t="s">
        <v>185</v>
      </c>
      <c r="E38" s="29" t="s">
        <v>186</v>
      </c>
      <c r="F38" s="29" t="s">
        <v>120</v>
      </c>
      <c r="G38" s="29" t="s">
        <v>69</v>
      </c>
      <c r="H38" s="29" t="s">
        <v>92</v>
      </c>
      <c r="I38" s="29" t="s">
        <v>140</v>
      </c>
      <c r="J38" s="29" t="s">
        <v>141</v>
      </c>
      <c r="K38" s="29" t="s">
        <v>70</v>
      </c>
      <c r="L38" s="29" t="s">
        <v>71</v>
      </c>
      <c r="M38" s="29" t="s">
        <v>759</v>
      </c>
      <c r="N38" s="29" t="s">
        <v>188</v>
      </c>
      <c r="O38" s="30">
        <v>23284.53</v>
      </c>
      <c r="P38" s="31"/>
      <c r="Q38" s="38" t="str">
        <f t="shared" si="0"/>
        <v>F2</v>
      </c>
    </row>
    <row r="39" spans="1:17" ht="140.25" hidden="1" x14ac:dyDescent="0.3">
      <c r="A39" s="29" t="s">
        <v>66</v>
      </c>
      <c r="B39" s="29" t="s">
        <v>116</v>
      </c>
      <c r="C39" s="29" t="s">
        <v>177</v>
      </c>
      <c r="D39" s="29" t="s">
        <v>185</v>
      </c>
      <c r="E39" s="29" t="s">
        <v>186</v>
      </c>
      <c r="F39" s="29" t="s">
        <v>120</v>
      </c>
      <c r="G39" s="29" t="s">
        <v>69</v>
      </c>
      <c r="H39" s="29" t="s">
        <v>92</v>
      </c>
      <c r="I39" s="29" t="s">
        <v>140</v>
      </c>
      <c r="J39" s="29" t="s">
        <v>141</v>
      </c>
      <c r="K39" s="29" t="s">
        <v>74</v>
      </c>
      <c r="L39" s="29" t="s">
        <v>75</v>
      </c>
      <c r="M39" s="29" t="s">
        <v>759</v>
      </c>
      <c r="N39" s="29" t="s">
        <v>188</v>
      </c>
      <c r="O39" s="30">
        <v>384402.43</v>
      </c>
      <c r="P39" s="31"/>
      <c r="Q39" s="38" t="str">
        <f t="shared" si="0"/>
        <v>F2</v>
      </c>
    </row>
    <row r="40" spans="1:17" ht="140.25" hidden="1" x14ac:dyDescent="0.3">
      <c r="A40" s="29" t="s">
        <v>66</v>
      </c>
      <c r="B40" s="29" t="s">
        <v>116</v>
      </c>
      <c r="C40" s="29" t="s">
        <v>177</v>
      </c>
      <c r="D40" s="29" t="s">
        <v>185</v>
      </c>
      <c r="E40" s="29" t="s">
        <v>186</v>
      </c>
      <c r="F40" s="29" t="s">
        <v>120</v>
      </c>
      <c r="G40" s="29" t="s">
        <v>69</v>
      </c>
      <c r="H40" s="29" t="s">
        <v>92</v>
      </c>
      <c r="I40" s="29" t="s">
        <v>760</v>
      </c>
      <c r="J40" s="29" t="s">
        <v>761</v>
      </c>
      <c r="K40" s="29" t="s">
        <v>70</v>
      </c>
      <c r="L40" s="29" t="s">
        <v>71</v>
      </c>
      <c r="M40" s="29" t="s">
        <v>759</v>
      </c>
      <c r="N40" s="29" t="s">
        <v>188</v>
      </c>
      <c r="O40" s="30">
        <v>17277.580000000002</v>
      </c>
      <c r="P40" s="31"/>
      <c r="Q40" s="38" t="str">
        <f t="shared" si="0"/>
        <v>F2</v>
      </c>
    </row>
    <row r="41" spans="1:17" ht="140.25" hidden="1" x14ac:dyDescent="0.3">
      <c r="A41" s="29" t="s">
        <v>66</v>
      </c>
      <c r="B41" s="29" t="s">
        <v>116</v>
      </c>
      <c r="C41" s="29" t="s">
        <v>177</v>
      </c>
      <c r="D41" s="29" t="s">
        <v>185</v>
      </c>
      <c r="E41" s="29" t="s">
        <v>186</v>
      </c>
      <c r="F41" s="29" t="s">
        <v>120</v>
      </c>
      <c r="G41" s="29" t="s">
        <v>69</v>
      </c>
      <c r="H41" s="29" t="s">
        <v>92</v>
      </c>
      <c r="I41" s="29" t="s">
        <v>760</v>
      </c>
      <c r="J41" s="29" t="s">
        <v>761</v>
      </c>
      <c r="K41" s="29" t="s">
        <v>74</v>
      </c>
      <c r="L41" s="29" t="s">
        <v>75</v>
      </c>
      <c r="M41" s="29" t="s">
        <v>759</v>
      </c>
      <c r="N41" s="29" t="s">
        <v>188</v>
      </c>
      <c r="O41" s="30">
        <v>285234.11</v>
      </c>
      <c r="P41" s="31"/>
      <c r="Q41" s="38" t="str">
        <f t="shared" si="0"/>
        <v>F2</v>
      </c>
    </row>
    <row r="42" spans="1:17" ht="140.25" hidden="1" x14ac:dyDescent="0.3">
      <c r="A42" s="29" t="s">
        <v>66</v>
      </c>
      <c r="B42" s="29" t="s">
        <v>116</v>
      </c>
      <c r="C42" s="29" t="s">
        <v>177</v>
      </c>
      <c r="D42" s="29" t="s">
        <v>185</v>
      </c>
      <c r="E42" s="29" t="s">
        <v>186</v>
      </c>
      <c r="F42" s="29" t="s">
        <v>120</v>
      </c>
      <c r="G42" s="29" t="s">
        <v>69</v>
      </c>
      <c r="H42" s="29" t="s">
        <v>92</v>
      </c>
      <c r="I42" s="29" t="s">
        <v>142</v>
      </c>
      <c r="J42" s="29" t="s">
        <v>143</v>
      </c>
      <c r="K42" s="29" t="s">
        <v>70</v>
      </c>
      <c r="L42" s="29" t="s">
        <v>71</v>
      </c>
      <c r="M42" s="29" t="s">
        <v>759</v>
      </c>
      <c r="N42" s="29" t="s">
        <v>188</v>
      </c>
      <c r="O42" s="30">
        <v>24892.45</v>
      </c>
      <c r="P42" s="31"/>
      <c r="Q42" s="38" t="str">
        <f t="shared" si="0"/>
        <v>F2</v>
      </c>
    </row>
    <row r="43" spans="1:17" ht="140.25" hidden="1" x14ac:dyDescent="0.3">
      <c r="A43" s="29" t="s">
        <v>66</v>
      </c>
      <c r="B43" s="29" t="s">
        <v>116</v>
      </c>
      <c r="C43" s="29" t="s">
        <v>177</v>
      </c>
      <c r="D43" s="29" t="s">
        <v>185</v>
      </c>
      <c r="E43" s="29" t="s">
        <v>186</v>
      </c>
      <c r="F43" s="29" t="s">
        <v>120</v>
      </c>
      <c r="G43" s="29" t="s">
        <v>69</v>
      </c>
      <c r="H43" s="29" t="s">
        <v>92</v>
      </c>
      <c r="I43" s="29" t="s">
        <v>142</v>
      </c>
      <c r="J43" s="29" t="s">
        <v>143</v>
      </c>
      <c r="K43" s="29" t="s">
        <v>74</v>
      </c>
      <c r="L43" s="29" t="s">
        <v>75</v>
      </c>
      <c r="M43" s="29" t="s">
        <v>759</v>
      </c>
      <c r="N43" s="29" t="s">
        <v>188</v>
      </c>
      <c r="O43" s="30">
        <v>410947.49</v>
      </c>
      <c r="P43" s="31"/>
      <c r="Q43" s="38" t="str">
        <f t="shared" si="0"/>
        <v>F2</v>
      </c>
    </row>
    <row r="44" spans="1:17" ht="140.25" hidden="1" x14ac:dyDescent="0.3">
      <c r="A44" s="29" t="s">
        <v>66</v>
      </c>
      <c r="B44" s="29" t="s">
        <v>116</v>
      </c>
      <c r="C44" s="29" t="s">
        <v>177</v>
      </c>
      <c r="D44" s="29" t="s">
        <v>185</v>
      </c>
      <c r="E44" s="29" t="s">
        <v>186</v>
      </c>
      <c r="F44" s="29" t="s">
        <v>120</v>
      </c>
      <c r="G44" s="29" t="s">
        <v>69</v>
      </c>
      <c r="H44" s="29" t="s">
        <v>92</v>
      </c>
      <c r="I44" s="29" t="s">
        <v>144</v>
      </c>
      <c r="J44" s="29" t="s">
        <v>145</v>
      </c>
      <c r="K44" s="29" t="s">
        <v>70</v>
      </c>
      <c r="L44" s="29" t="s">
        <v>71</v>
      </c>
      <c r="M44" s="29" t="s">
        <v>759</v>
      </c>
      <c r="N44" s="29" t="s">
        <v>188</v>
      </c>
      <c r="O44" s="30">
        <v>55306.45</v>
      </c>
      <c r="P44" s="31"/>
      <c r="Q44" s="38" t="str">
        <f t="shared" si="0"/>
        <v>F2</v>
      </c>
    </row>
    <row r="45" spans="1:17" ht="140.25" hidden="1" x14ac:dyDescent="0.3">
      <c r="A45" s="29" t="s">
        <v>66</v>
      </c>
      <c r="B45" s="29" t="s">
        <v>116</v>
      </c>
      <c r="C45" s="29" t="s">
        <v>177</v>
      </c>
      <c r="D45" s="29" t="s">
        <v>185</v>
      </c>
      <c r="E45" s="29" t="s">
        <v>186</v>
      </c>
      <c r="F45" s="29" t="s">
        <v>120</v>
      </c>
      <c r="G45" s="29" t="s">
        <v>69</v>
      </c>
      <c r="H45" s="29" t="s">
        <v>92</v>
      </c>
      <c r="I45" s="29" t="s">
        <v>144</v>
      </c>
      <c r="J45" s="29" t="s">
        <v>145</v>
      </c>
      <c r="K45" s="29" t="s">
        <v>74</v>
      </c>
      <c r="L45" s="29" t="s">
        <v>75</v>
      </c>
      <c r="M45" s="29" t="s">
        <v>759</v>
      </c>
      <c r="N45" s="29" t="s">
        <v>188</v>
      </c>
      <c r="O45" s="30">
        <v>913049.68</v>
      </c>
      <c r="P45" s="31"/>
      <c r="Q45" s="38" t="str">
        <f t="shared" si="0"/>
        <v>F2</v>
      </c>
    </row>
    <row r="46" spans="1:17" ht="140.25" hidden="1" x14ac:dyDescent="0.3">
      <c r="A46" s="29" t="s">
        <v>66</v>
      </c>
      <c r="B46" s="29" t="s">
        <v>116</v>
      </c>
      <c r="C46" s="29" t="s">
        <v>177</v>
      </c>
      <c r="D46" s="29" t="s">
        <v>185</v>
      </c>
      <c r="E46" s="29" t="s">
        <v>186</v>
      </c>
      <c r="F46" s="29" t="s">
        <v>120</v>
      </c>
      <c r="G46" s="29" t="s">
        <v>69</v>
      </c>
      <c r="H46" s="29" t="s">
        <v>92</v>
      </c>
      <c r="I46" s="29" t="s">
        <v>146</v>
      </c>
      <c r="J46" s="29" t="s">
        <v>147</v>
      </c>
      <c r="K46" s="29" t="s">
        <v>70</v>
      </c>
      <c r="L46" s="29" t="s">
        <v>71</v>
      </c>
      <c r="M46" s="29" t="s">
        <v>759</v>
      </c>
      <c r="N46" s="29" t="s">
        <v>188</v>
      </c>
      <c r="O46" s="30">
        <v>40440.75</v>
      </c>
      <c r="P46" s="31"/>
      <c r="Q46" s="38" t="str">
        <f t="shared" si="0"/>
        <v>F2</v>
      </c>
    </row>
    <row r="47" spans="1:17" ht="140.25" hidden="1" x14ac:dyDescent="0.3">
      <c r="A47" s="29" t="s">
        <v>66</v>
      </c>
      <c r="B47" s="29" t="s">
        <v>116</v>
      </c>
      <c r="C47" s="29" t="s">
        <v>177</v>
      </c>
      <c r="D47" s="29" t="s">
        <v>185</v>
      </c>
      <c r="E47" s="29" t="s">
        <v>186</v>
      </c>
      <c r="F47" s="29" t="s">
        <v>120</v>
      </c>
      <c r="G47" s="29" t="s">
        <v>69</v>
      </c>
      <c r="H47" s="29" t="s">
        <v>92</v>
      </c>
      <c r="I47" s="29" t="s">
        <v>146</v>
      </c>
      <c r="J47" s="29" t="s">
        <v>147</v>
      </c>
      <c r="K47" s="29" t="s">
        <v>74</v>
      </c>
      <c r="L47" s="29" t="s">
        <v>75</v>
      </c>
      <c r="M47" s="29" t="s">
        <v>759</v>
      </c>
      <c r="N47" s="29" t="s">
        <v>188</v>
      </c>
      <c r="O47" s="30">
        <v>667633.15</v>
      </c>
      <c r="P47" s="31"/>
      <c r="Q47" s="38" t="str">
        <f t="shared" si="0"/>
        <v>F2</v>
      </c>
    </row>
    <row r="48" spans="1:17" ht="140.25" hidden="1" x14ac:dyDescent="0.3">
      <c r="A48" s="29" t="s">
        <v>66</v>
      </c>
      <c r="B48" s="29" t="s">
        <v>116</v>
      </c>
      <c r="C48" s="29" t="s">
        <v>177</v>
      </c>
      <c r="D48" s="29" t="s">
        <v>185</v>
      </c>
      <c r="E48" s="29" t="s">
        <v>186</v>
      </c>
      <c r="F48" s="29" t="s">
        <v>120</v>
      </c>
      <c r="G48" s="29" t="s">
        <v>69</v>
      </c>
      <c r="H48" s="29" t="s">
        <v>92</v>
      </c>
      <c r="I48" s="29" t="s">
        <v>148</v>
      </c>
      <c r="J48" s="29" t="s">
        <v>149</v>
      </c>
      <c r="K48" s="29" t="s">
        <v>70</v>
      </c>
      <c r="L48" s="29" t="s">
        <v>71</v>
      </c>
      <c r="M48" s="29" t="s">
        <v>759</v>
      </c>
      <c r="N48" s="29" t="s">
        <v>188</v>
      </c>
      <c r="O48" s="30">
        <v>43080.17</v>
      </c>
      <c r="P48" s="31"/>
      <c r="Q48" s="38" t="str">
        <f t="shared" si="0"/>
        <v>F2</v>
      </c>
    </row>
    <row r="49" spans="1:17" ht="140.25" hidden="1" x14ac:dyDescent="0.3">
      <c r="A49" s="29" t="s">
        <v>66</v>
      </c>
      <c r="B49" s="29" t="s">
        <v>116</v>
      </c>
      <c r="C49" s="29" t="s">
        <v>177</v>
      </c>
      <c r="D49" s="29" t="s">
        <v>185</v>
      </c>
      <c r="E49" s="29" t="s">
        <v>186</v>
      </c>
      <c r="F49" s="29" t="s">
        <v>120</v>
      </c>
      <c r="G49" s="29" t="s">
        <v>69</v>
      </c>
      <c r="H49" s="29" t="s">
        <v>92</v>
      </c>
      <c r="I49" s="29" t="s">
        <v>148</v>
      </c>
      <c r="J49" s="29" t="s">
        <v>149</v>
      </c>
      <c r="K49" s="29" t="s">
        <v>74</v>
      </c>
      <c r="L49" s="29" t="s">
        <v>75</v>
      </c>
      <c r="M49" s="29" t="s">
        <v>759</v>
      </c>
      <c r="N49" s="29" t="s">
        <v>188</v>
      </c>
      <c r="O49" s="30">
        <v>711207.11</v>
      </c>
      <c r="P49" s="31"/>
      <c r="Q49" s="38" t="str">
        <f t="shared" si="0"/>
        <v>F2</v>
      </c>
    </row>
    <row r="50" spans="1:17" ht="140.25" hidden="1" x14ac:dyDescent="0.3">
      <c r="A50" s="29" t="s">
        <v>66</v>
      </c>
      <c r="B50" s="29" t="s">
        <v>116</v>
      </c>
      <c r="C50" s="29" t="s">
        <v>177</v>
      </c>
      <c r="D50" s="29" t="s">
        <v>185</v>
      </c>
      <c r="E50" s="29" t="s">
        <v>186</v>
      </c>
      <c r="F50" s="29" t="s">
        <v>120</v>
      </c>
      <c r="G50" s="29" t="s">
        <v>69</v>
      </c>
      <c r="H50" s="29" t="s">
        <v>92</v>
      </c>
      <c r="I50" s="29" t="s">
        <v>128</v>
      </c>
      <c r="J50" s="29" t="s">
        <v>129</v>
      </c>
      <c r="K50" s="29" t="s">
        <v>70</v>
      </c>
      <c r="L50" s="29" t="s">
        <v>71</v>
      </c>
      <c r="M50" s="29" t="s">
        <v>759</v>
      </c>
      <c r="N50" s="29" t="s">
        <v>188</v>
      </c>
      <c r="O50" s="30">
        <v>57475.62</v>
      </c>
      <c r="P50" s="31"/>
      <c r="Q50" s="38" t="str">
        <f t="shared" si="0"/>
        <v>F2</v>
      </c>
    </row>
    <row r="51" spans="1:17" ht="140.25" hidden="1" x14ac:dyDescent="0.3">
      <c r="A51" s="29" t="s">
        <v>66</v>
      </c>
      <c r="B51" s="29" t="s">
        <v>116</v>
      </c>
      <c r="C51" s="29" t="s">
        <v>177</v>
      </c>
      <c r="D51" s="29" t="s">
        <v>185</v>
      </c>
      <c r="E51" s="29" t="s">
        <v>186</v>
      </c>
      <c r="F51" s="29" t="s">
        <v>120</v>
      </c>
      <c r="G51" s="29" t="s">
        <v>69</v>
      </c>
      <c r="H51" s="29" t="s">
        <v>92</v>
      </c>
      <c r="I51" s="29" t="s">
        <v>128</v>
      </c>
      <c r="J51" s="29" t="s">
        <v>129</v>
      </c>
      <c r="K51" s="29" t="s">
        <v>74</v>
      </c>
      <c r="L51" s="29" t="s">
        <v>75</v>
      </c>
      <c r="M51" s="29" t="s">
        <v>759</v>
      </c>
      <c r="N51" s="29" t="s">
        <v>188</v>
      </c>
      <c r="O51" s="30">
        <v>948860.47</v>
      </c>
      <c r="P51" s="31"/>
      <c r="Q51" s="38" t="str">
        <f t="shared" si="0"/>
        <v>F2</v>
      </c>
    </row>
    <row r="52" spans="1:17" ht="140.25" hidden="1" x14ac:dyDescent="0.3">
      <c r="A52" s="29" t="s">
        <v>66</v>
      </c>
      <c r="B52" s="29" t="s">
        <v>116</v>
      </c>
      <c r="C52" s="29" t="s">
        <v>177</v>
      </c>
      <c r="D52" s="29" t="s">
        <v>185</v>
      </c>
      <c r="E52" s="29" t="s">
        <v>186</v>
      </c>
      <c r="F52" s="29" t="s">
        <v>120</v>
      </c>
      <c r="G52" s="29" t="s">
        <v>69</v>
      </c>
      <c r="H52" s="29" t="s">
        <v>92</v>
      </c>
      <c r="I52" s="29" t="s">
        <v>130</v>
      </c>
      <c r="J52" s="29" t="s">
        <v>131</v>
      </c>
      <c r="K52" s="29" t="s">
        <v>70</v>
      </c>
      <c r="L52" s="29" t="s">
        <v>71</v>
      </c>
      <c r="M52" s="29" t="s">
        <v>759</v>
      </c>
      <c r="N52" s="29" t="s">
        <v>188</v>
      </c>
      <c r="O52" s="30">
        <v>57141.9</v>
      </c>
      <c r="P52" s="31"/>
      <c r="Q52" s="38" t="str">
        <f t="shared" si="0"/>
        <v>F2</v>
      </c>
    </row>
    <row r="53" spans="1:17" ht="140.25" hidden="1" x14ac:dyDescent="0.3">
      <c r="A53" s="29" t="s">
        <v>66</v>
      </c>
      <c r="B53" s="29" t="s">
        <v>116</v>
      </c>
      <c r="C53" s="29" t="s">
        <v>177</v>
      </c>
      <c r="D53" s="29" t="s">
        <v>185</v>
      </c>
      <c r="E53" s="29" t="s">
        <v>186</v>
      </c>
      <c r="F53" s="29" t="s">
        <v>120</v>
      </c>
      <c r="G53" s="29" t="s">
        <v>69</v>
      </c>
      <c r="H53" s="29" t="s">
        <v>92</v>
      </c>
      <c r="I53" s="29" t="s">
        <v>130</v>
      </c>
      <c r="J53" s="29" t="s">
        <v>131</v>
      </c>
      <c r="K53" s="29" t="s">
        <v>74</v>
      </c>
      <c r="L53" s="29" t="s">
        <v>75</v>
      </c>
      <c r="M53" s="29" t="s">
        <v>759</v>
      </c>
      <c r="N53" s="29" t="s">
        <v>188</v>
      </c>
      <c r="O53" s="30">
        <v>943351.12</v>
      </c>
      <c r="P53" s="31"/>
      <c r="Q53" s="38" t="str">
        <f t="shared" si="0"/>
        <v>F2</v>
      </c>
    </row>
    <row r="54" spans="1:17" ht="140.25" hidden="1" x14ac:dyDescent="0.3">
      <c r="A54" s="29" t="s">
        <v>66</v>
      </c>
      <c r="B54" s="29" t="s">
        <v>116</v>
      </c>
      <c r="C54" s="29" t="s">
        <v>177</v>
      </c>
      <c r="D54" s="29" t="s">
        <v>185</v>
      </c>
      <c r="E54" s="29" t="s">
        <v>186</v>
      </c>
      <c r="F54" s="29" t="s">
        <v>120</v>
      </c>
      <c r="G54" s="29" t="s">
        <v>69</v>
      </c>
      <c r="H54" s="29" t="s">
        <v>92</v>
      </c>
      <c r="I54" s="29" t="s">
        <v>161</v>
      </c>
      <c r="J54" s="29" t="s">
        <v>162</v>
      </c>
      <c r="K54" s="29" t="s">
        <v>70</v>
      </c>
      <c r="L54" s="29" t="s">
        <v>71</v>
      </c>
      <c r="M54" s="29" t="s">
        <v>759</v>
      </c>
      <c r="N54" s="29" t="s">
        <v>188</v>
      </c>
      <c r="O54" s="30">
        <v>52985.58</v>
      </c>
      <c r="P54" s="31"/>
      <c r="Q54" s="38" t="str">
        <f t="shared" si="0"/>
        <v>F2</v>
      </c>
    </row>
    <row r="55" spans="1:17" ht="140.25" hidden="1" x14ac:dyDescent="0.3">
      <c r="A55" s="29" t="s">
        <v>66</v>
      </c>
      <c r="B55" s="29" t="s">
        <v>116</v>
      </c>
      <c r="C55" s="29" t="s">
        <v>177</v>
      </c>
      <c r="D55" s="29" t="s">
        <v>185</v>
      </c>
      <c r="E55" s="29" t="s">
        <v>186</v>
      </c>
      <c r="F55" s="29" t="s">
        <v>120</v>
      </c>
      <c r="G55" s="29" t="s">
        <v>69</v>
      </c>
      <c r="H55" s="29" t="s">
        <v>92</v>
      </c>
      <c r="I55" s="29" t="s">
        <v>161</v>
      </c>
      <c r="J55" s="29" t="s">
        <v>162</v>
      </c>
      <c r="K55" s="29" t="s">
        <v>74</v>
      </c>
      <c r="L55" s="29" t="s">
        <v>75</v>
      </c>
      <c r="M55" s="29" t="s">
        <v>759</v>
      </c>
      <c r="N55" s="29" t="s">
        <v>188</v>
      </c>
      <c r="O55" s="30">
        <v>874734.66</v>
      </c>
      <c r="P55" s="31"/>
      <c r="Q55" s="38" t="str">
        <f t="shared" si="0"/>
        <v>F2</v>
      </c>
    </row>
    <row r="56" spans="1:17" ht="140.25" hidden="1" x14ac:dyDescent="0.3">
      <c r="A56" s="29" t="s">
        <v>66</v>
      </c>
      <c r="B56" s="29" t="s">
        <v>116</v>
      </c>
      <c r="C56" s="29" t="s">
        <v>177</v>
      </c>
      <c r="D56" s="29" t="s">
        <v>185</v>
      </c>
      <c r="E56" s="29" t="s">
        <v>186</v>
      </c>
      <c r="F56" s="29" t="s">
        <v>120</v>
      </c>
      <c r="G56" s="29" t="s">
        <v>69</v>
      </c>
      <c r="H56" s="29" t="s">
        <v>92</v>
      </c>
      <c r="I56" s="29" t="s">
        <v>189</v>
      </c>
      <c r="J56" s="29" t="s">
        <v>190</v>
      </c>
      <c r="K56" s="29" t="s">
        <v>70</v>
      </c>
      <c r="L56" s="29" t="s">
        <v>71</v>
      </c>
      <c r="M56" s="29" t="s">
        <v>759</v>
      </c>
      <c r="N56" s="29" t="s">
        <v>188</v>
      </c>
      <c r="O56" s="30">
        <v>86314.43</v>
      </c>
      <c r="P56" s="31"/>
      <c r="Q56" s="38" t="str">
        <f t="shared" si="0"/>
        <v>F2</v>
      </c>
    </row>
    <row r="57" spans="1:17" ht="140.25" hidden="1" x14ac:dyDescent="0.3">
      <c r="A57" s="29" t="s">
        <v>66</v>
      </c>
      <c r="B57" s="29" t="s">
        <v>116</v>
      </c>
      <c r="C57" s="29" t="s">
        <v>177</v>
      </c>
      <c r="D57" s="29" t="s">
        <v>185</v>
      </c>
      <c r="E57" s="29" t="s">
        <v>186</v>
      </c>
      <c r="F57" s="29" t="s">
        <v>120</v>
      </c>
      <c r="G57" s="29" t="s">
        <v>69</v>
      </c>
      <c r="H57" s="29" t="s">
        <v>92</v>
      </c>
      <c r="I57" s="29" t="s">
        <v>189</v>
      </c>
      <c r="J57" s="29" t="s">
        <v>190</v>
      </c>
      <c r="K57" s="29" t="s">
        <v>74</v>
      </c>
      <c r="L57" s="29" t="s">
        <v>75</v>
      </c>
      <c r="M57" s="29" t="s">
        <v>759</v>
      </c>
      <c r="N57" s="29" t="s">
        <v>188</v>
      </c>
      <c r="O57" s="30">
        <v>1424958.08</v>
      </c>
      <c r="P57" s="31"/>
      <c r="Q57" s="38" t="str">
        <f t="shared" si="0"/>
        <v>F2</v>
      </c>
    </row>
    <row r="58" spans="1:17" ht="140.25" hidden="1" x14ac:dyDescent="0.3">
      <c r="A58" s="29" t="s">
        <v>66</v>
      </c>
      <c r="B58" s="29" t="s">
        <v>116</v>
      </c>
      <c r="C58" s="29" t="s">
        <v>177</v>
      </c>
      <c r="D58" s="29" t="s">
        <v>185</v>
      </c>
      <c r="E58" s="29" t="s">
        <v>186</v>
      </c>
      <c r="F58" s="29" t="s">
        <v>120</v>
      </c>
      <c r="G58" s="29" t="s">
        <v>69</v>
      </c>
      <c r="H58" s="29" t="s">
        <v>92</v>
      </c>
      <c r="I58" s="29" t="s">
        <v>163</v>
      </c>
      <c r="J58" s="29" t="s">
        <v>164</v>
      </c>
      <c r="K58" s="29" t="s">
        <v>70</v>
      </c>
      <c r="L58" s="29" t="s">
        <v>71</v>
      </c>
      <c r="M58" s="29" t="s">
        <v>759</v>
      </c>
      <c r="N58" s="29" t="s">
        <v>188</v>
      </c>
      <c r="O58" s="30">
        <v>104977.69</v>
      </c>
      <c r="P58" s="31"/>
      <c r="Q58" s="38" t="str">
        <f t="shared" si="0"/>
        <v>F2</v>
      </c>
    </row>
    <row r="59" spans="1:17" ht="140.25" hidden="1" x14ac:dyDescent="0.3">
      <c r="A59" s="29" t="s">
        <v>66</v>
      </c>
      <c r="B59" s="29" t="s">
        <v>116</v>
      </c>
      <c r="C59" s="29" t="s">
        <v>177</v>
      </c>
      <c r="D59" s="29" t="s">
        <v>185</v>
      </c>
      <c r="E59" s="29" t="s">
        <v>186</v>
      </c>
      <c r="F59" s="29" t="s">
        <v>120</v>
      </c>
      <c r="G59" s="29" t="s">
        <v>69</v>
      </c>
      <c r="H59" s="29" t="s">
        <v>92</v>
      </c>
      <c r="I59" s="29" t="s">
        <v>163</v>
      </c>
      <c r="J59" s="29" t="s">
        <v>164</v>
      </c>
      <c r="K59" s="29" t="s">
        <v>74</v>
      </c>
      <c r="L59" s="29" t="s">
        <v>75</v>
      </c>
      <c r="M59" s="29" t="s">
        <v>759</v>
      </c>
      <c r="N59" s="29" t="s">
        <v>188</v>
      </c>
      <c r="O59" s="30">
        <v>1733068.24</v>
      </c>
      <c r="P59" s="31"/>
      <c r="Q59" s="38" t="str">
        <f t="shared" si="0"/>
        <v>F2</v>
      </c>
    </row>
    <row r="60" spans="1:17" ht="140.25" hidden="1" x14ac:dyDescent="0.3">
      <c r="A60" s="29" t="s">
        <v>66</v>
      </c>
      <c r="B60" s="29" t="s">
        <v>116</v>
      </c>
      <c r="C60" s="29" t="s">
        <v>177</v>
      </c>
      <c r="D60" s="29" t="s">
        <v>185</v>
      </c>
      <c r="E60" s="29" t="s">
        <v>186</v>
      </c>
      <c r="F60" s="29" t="s">
        <v>120</v>
      </c>
      <c r="G60" s="29" t="s">
        <v>69</v>
      </c>
      <c r="H60" s="29" t="s">
        <v>92</v>
      </c>
      <c r="I60" s="29" t="s">
        <v>544</v>
      </c>
      <c r="J60" s="29" t="s">
        <v>545</v>
      </c>
      <c r="K60" s="29" t="s">
        <v>70</v>
      </c>
      <c r="L60" s="29" t="s">
        <v>71</v>
      </c>
      <c r="M60" s="29" t="s">
        <v>759</v>
      </c>
      <c r="N60" s="29" t="s">
        <v>188</v>
      </c>
      <c r="O60" s="30">
        <v>25091.98</v>
      </c>
      <c r="P60" s="31"/>
      <c r="Q60" s="38" t="str">
        <f t="shared" si="0"/>
        <v>F2</v>
      </c>
    </row>
    <row r="61" spans="1:17" ht="140.25" hidden="1" x14ac:dyDescent="0.3">
      <c r="A61" s="29" t="s">
        <v>66</v>
      </c>
      <c r="B61" s="29" t="s">
        <v>116</v>
      </c>
      <c r="C61" s="29" t="s">
        <v>177</v>
      </c>
      <c r="D61" s="29" t="s">
        <v>185</v>
      </c>
      <c r="E61" s="29" t="s">
        <v>186</v>
      </c>
      <c r="F61" s="29" t="s">
        <v>120</v>
      </c>
      <c r="G61" s="29" t="s">
        <v>69</v>
      </c>
      <c r="H61" s="29" t="s">
        <v>92</v>
      </c>
      <c r="I61" s="29" t="s">
        <v>544</v>
      </c>
      <c r="J61" s="29" t="s">
        <v>545</v>
      </c>
      <c r="K61" s="29" t="s">
        <v>74</v>
      </c>
      <c r="L61" s="29" t="s">
        <v>75</v>
      </c>
      <c r="M61" s="29" t="s">
        <v>759</v>
      </c>
      <c r="N61" s="29" t="s">
        <v>188</v>
      </c>
      <c r="O61" s="30">
        <v>414241.57</v>
      </c>
      <c r="P61" s="31"/>
      <c r="Q61" s="38" t="str">
        <f t="shared" si="0"/>
        <v>F2</v>
      </c>
    </row>
    <row r="62" spans="1:17" ht="140.25" hidden="1" x14ac:dyDescent="0.3">
      <c r="A62" s="29" t="s">
        <v>66</v>
      </c>
      <c r="B62" s="29" t="s">
        <v>116</v>
      </c>
      <c r="C62" s="29" t="s">
        <v>177</v>
      </c>
      <c r="D62" s="29" t="s">
        <v>185</v>
      </c>
      <c r="E62" s="29" t="s">
        <v>186</v>
      </c>
      <c r="F62" s="29" t="s">
        <v>120</v>
      </c>
      <c r="G62" s="29" t="s">
        <v>69</v>
      </c>
      <c r="H62" s="29" t="s">
        <v>92</v>
      </c>
      <c r="I62" s="29" t="s">
        <v>167</v>
      </c>
      <c r="J62" s="29" t="s">
        <v>168</v>
      </c>
      <c r="K62" s="29" t="s">
        <v>70</v>
      </c>
      <c r="L62" s="29" t="s">
        <v>71</v>
      </c>
      <c r="M62" s="29" t="s">
        <v>759</v>
      </c>
      <c r="N62" s="29" t="s">
        <v>188</v>
      </c>
      <c r="O62" s="30">
        <v>219264.12</v>
      </c>
      <c r="P62" s="31"/>
      <c r="Q62" s="38" t="str">
        <f t="shared" si="0"/>
        <v>F2</v>
      </c>
    </row>
    <row r="63" spans="1:17" ht="140.25" hidden="1" x14ac:dyDescent="0.3">
      <c r="A63" s="29" t="s">
        <v>66</v>
      </c>
      <c r="B63" s="29" t="s">
        <v>116</v>
      </c>
      <c r="C63" s="29" t="s">
        <v>177</v>
      </c>
      <c r="D63" s="29" t="s">
        <v>185</v>
      </c>
      <c r="E63" s="29" t="s">
        <v>186</v>
      </c>
      <c r="F63" s="29" t="s">
        <v>120</v>
      </c>
      <c r="G63" s="29" t="s">
        <v>69</v>
      </c>
      <c r="H63" s="29" t="s">
        <v>92</v>
      </c>
      <c r="I63" s="29" t="s">
        <v>167</v>
      </c>
      <c r="J63" s="29" t="s">
        <v>168</v>
      </c>
      <c r="K63" s="29" t="s">
        <v>74</v>
      </c>
      <c r="L63" s="29" t="s">
        <v>75</v>
      </c>
      <c r="M63" s="29" t="s">
        <v>759</v>
      </c>
      <c r="N63" s="29" t="s">
        <v>188</v>
      </c>
      <c r="O63" s="30">
        <v>3619813.86</v>
      </c>
      <c r="P63" s="31"/>
      <c r="Q63" s="38" t="str">
        <f t="shared" si="0"/>
        <v>F2</v>
      </c>
    </row>
    <row r="64" spans="1:17" ht="140.25" hidden="1" x14ac:dyDescent="0.3">
      <c r="A64" s="29" t="s">
        <v>66</v>
      </c>
      <c r="B64" s="29" t="s">
        <v>116</v>
      </c>
      <c r="C64" s="29" t="s">
        <v>177</v>
      </c>
      <c r="D64" s="29" t="s">
        <v>185</v>
      </c>
      <c r="E64" s="29" t="s">
        <v>186</v>
      </c>
      <c r="F64" s="29" t="s">
        <v>120</v>
      </c>
      <c r="G64" s="29" t="s">
        <v>69</v>
      </c>
      <c r="H64" s="29" t="s">
        <v>92</v>
      </c>
      <c r="I64" s="29" t="s">
        <v>762</v>
      </c>
      <c r="J64" s="29" t="s">
        <v>763</v>
      </c>
      <c r="K64" s="29" t="s">
        <v>70</v>
      </c>
      <c r="L64" s="29" t="s">
        <v>71</v>
      </c>
      <c r="M64" s="29" t="s">
        <v>759</v>
      </c>
      <c r="N64" s="29" t="s">
        <v>188</v>
      </c>
      <c r="O64" s="30">
        <v>29643.29</v>
      </c>
      <c r="P64" s="31"/>
      <c r="Q64" s="38" t="str">
        <f t="shared" si="0"/>
        <v>F2</v>
      </c>
    </row>
    <row r="65" spans="1:17" ht="140.25" hidden="1" x14ac:dyDescent="0.3">
      <c r="A65" s="29" t="s">
        <v>66</v>
      </c>
      <c r="B65" s="29" t="s">
        <v>116</v>
      </c>
      <c r="C65" s="29" t="s">
        <v>177</v>
      </c>
      <c r="D65" s="29" t="s">
        <v>185</v>
      </c>
      <c r="E65" s="29" t="s">
        <v>186</v>
      </c>
      <c r="F65" s="29" t="s">
        <v>120</v>
      </c>
      <c r="G65" s="29" t="s">
        <v>69</v>
      </c>
      <c r="H65" s="29" t="s">
        <v>92</v>
      </c>
      <c r="I65" s="29" t="s">
        <v>762</v>
      </c>
      <c r="J65" s="29" t="s">
        <v>763</v>
      </c>
      <c r="K65" s="29" t="s">
        <v>74</v>
      </c>
      <c r="L65" s="29" t="s">
        <v>75</v>
      </c>
      <c r="M65" s="29" t="s">
        <v>759</v>
      </c>
      <c r="N65" s="29" t="s">
        <v>188</v>
      </c>
      <c r="O65" s="30">
        <v>489378.71</v>
      </c>
      <c r="P65" s="31"/>
      <c r="Q65" s="38" t="str">
        <f t="shared" si="0"/>
        <v>F2</v>
      </c>
    </row>
    <row r="66" spans="1:17" ht="140.25" hidden="1" x14ac:dyDescent="0.3">
      <c r="A66" s="29" t="s">
        <v>66</v>
      </c>
      <c r="B66" s="29" t="s">
        <v>116</v>
      </c>
      <c r="C66" s="29" t="s">
        <v>177</v>
      </c>
      <c r="D66" s="29" t="s">
        <v>185</v>
      </c>
      <c r="E66" s="29" t="s">
        <v>186</v>
      </c>
      <c r="F66" s="29" t="s">
        <v>120</v>
      </c>
      <c r="G66" s="29" t="s">
        <v>69</v>
      </c>
      <c r="H66" s="29" t="s">
        <v>92</v>
      </c>
      <c r="I66" s="29" t="s">
        <v>169</v>
      </c>
      <c r="J66" s="29" t="s">
        <v>170</v>
      </c>
      <c r="K66" s="29" t="s">
        <v>70</v>
      </c>
      <c r="L66" s="29" t="s">
        <v>71</v>
      </c>
      <c r="M66" s="29" t="s">
        <v>759</v>
      </c>
      <c r="N66" s="29" t="s">
        <v>188</v>
      </c>
      <c r="O66" s="30">
        <v>47355.19</v>
      </c>
      <c r="P66" s="31"/>
      <c r="Q66" s="38" t="str">
        <f t="shared" si="0"/>
        <v>F2</v>
      </c>
    </row>
    <row r="67" spans="1:17" ht="140.25" hidden="1" x14ac:dyDescent="0.3">
      <c r="A67" s="29" t="s">
        <v>66</v>
      </c>
      <c r="B67" s="29" t="s">
        <v>116</v>
      </c>
      <c r="C67" s="29" t="s">
        <v>177</v>
      </c>
      <c r="D67" s="29" t="s">
        <v>185</v>
      </c>
      <c r="E67" s="29" t="s">
        <v>186</v>
      </c>
      <c r="F67" s="29" t="s">
        <v>120</v>
      </c>
      <c r="G67" s="29" t="s">
        <v>69</v>
      </c>
      <c r="H67" s="29" t="s">
        <v>92</v>
      </c>
      <c r="I67" s="29" t="s">
        <v>169</v>
      </c>
      <c r="J67" s="29" t="s">
        <v>170</v>
      </c>
      <c r="K67" s="29" t="s">
        <v>74</v>
      </c>
      <c r="L67" s="29" t="s">
        <v>75</v>
      </c>
      <c r="M67" s="29" t="s">
        <v>759</v>
      </c>
      <c r="N67" s="29" t="s">
        <v>188</v>
      </c>
      <c r="O67" s="30">
        <v>781782.96</v>
      </c>
      <c r="P67" s="31"/>
      <c r="Q67" s="38" t="str">
        <f t="shared" si="0"/>
        <v>F2</v>
      </c>
    </row>
    <row r="68" spans="1:17" ht="140.25" hidden="1" x14ac:dyDescent="0.3">
      <c r="A68" s="29" t="s">
        <v>66</v>
      </c>
      <c r="B68" s="29" t="s">
        <v>116</v>
      </c>
      <c r="C68" s="29" t="s">
        <v>177</v>
      </c>
      <c r="D68" s="29" t="s">
        <v>185</v>
      </c>
      <c r="E68" s="29" t="s">
        <v>186</v>
      </c>
      <c r="F68" s="29" t="s">
        <v>120</v>
      </c>
      <c r="G68" s="29" t="s">
        <v>69</v>
      </c>
      <c r="H68" s="29" t="s">
        <v>92</v>
      </c>
      <c r="I68" s="29" t="s">
        <v>195</v>
      </c>
      <c r="J68" s="29" t="s">
        <v>196</v>
      </c>
      <c r="K68" s="29" t="s">
        <v>70</v>
      </c>
      <c r="L68" s="29" t="s">
        <v>71</v>
      </c>
      <c r="M68" s="29" t="s">
        <v>759</v>
      </c>
      <c r="N68" s="29" t="s">
        <v>188</v>
      </c>
      <c r="O68" s="30">
        <v>36663.4</v>
      </c>
      <c r="P68" s="31"/>
      <c r="Q68" s="38" t="str">
        <f t="shared" si="0"/>
        <v>F2</v>
      </c>
    </row>
    <row r="69" spans="1:17" ht="140.25" hidden="1" x14ac:dyDescent="0.3">
      <c r="A69" s="29" t="s">
        <v>66</v>
      </c>
      <c r="B69" s="29" t="s">
        <v>116</v>
      </c>
      <c r="C69" s="29" t="s">
        <v>177</v>
      </c>
      <c r="D69" s="29" t="s">
        <v>185</v>
      </c>
      <c r="E69" s="29" t="s">
        <v>186</v>
      </c>
      <c r="F69" s="29" t="s">
        <v>120</v>
      </c>
      <c r="G69" s="29" t="s">
        <v>69</v>
      </c>
      <c r="H69" s="29" t="s">
        <v>92</v>
      </c>
      <c r="I69" s="29" t="s">
        <v>195</v>
      </c>
      <c r="J69" s="29" t="s">
        <v>196</v>
      </c>
      <c r="K69" s="29" t="s">
        <v>74</v>
      </c>
      <c r="L69" s="29" t="s">
        <v>75</v>
      </c>
      <c r="M69" s="29" t="s">
        <v>759</v>
      </c>
      <c r="N69" s="29" t="s">
        <v>188</v>
      </c>
      <c r="O69" s="30">
        <v>605273.06000000006</v>
      </c>
      <c r="P69" s="31"/>
      <c r="Q69" s="38" t="str">
        <f t="shared" si="0"/>
        <v>F2</v>
      </c>
    </row>
    <row r="70" spans="1:17" ht="140.25" hidden="1" x14ac:dyDescent="0.3">
      <c r="A70" s="29" t="s">
        <v>66</v>
      </c>
      <c r="B70" s="29" t="s">
        <v>116</v>
      </c>
      <c r="C70" s="29" t="s">
        <v>177</v>
      </c>
      <c r="D70" s="29" t="s">
        <v>185</v>
      </c>
      <c r="E70" s="29" t="s">
        <v>186</v>
      </c>
      <c r="F70" s="29" t="s">
        <v>120</v>
      </c>
      <c r="G70" s="29" t="s">
        <v>69</v>
      </c>
      <c r="H70" s="29" t="s">
        <v>92</v>
      </c>
      <c r="I70" s="29" t="s">
        <v>171</v>
      </c>
      <c r="J70" s="29" t="s">
        <v>172</v>
      </c>
      <c r="K70" s="29" t="s">
        <v>70</v>
      </c>
      <c r="L70" s="29" t="s">
        <v>71</v>
      </c>
      <c r="M70" s="29" t="s">
        <v>759</v>
      </c>
      <c r="N70" s="29" t="s">
        <v>188</v>
      </c>
      <c r="O70" s="30">
        <v>43927.99</v>
      </c>
      <c r="P70" s="31"/>
      <c r="Q70" s="38" t="str">
        <f t="shared" si="0"/>
        <v>F2</v>
      </c>
    </row>
    <row r="71" spans="1:17" ht="140.25" hidden="1" x14ac:dyDescent="0.3">
      <c r="A71" s="29" t="s">
        <v>66</v>
      </c>
      <c r="B71" s="29" t="s">
        <v>116</v>
      </c>
      <c r="C71" s="29" t="s">
        <v>177</v>
      </c>
      <c r="D71" s="29" t="s">
        <v>185</v>
      </c>
      <c r="E71" s="29" t="s">
        <v>186</v>
      </c>
      <c r="F71" s="29" t="s">
        <v>120</v>
      </c>
      <c r="G71" s="29" t="s">
        <v>69</v>
      </c>
      <c r="H71" s="29" t="s">
        <v>92</v>
      </c>
      <c r="I71" s="29" t="s">
        <v>171</v>
      </c>
      <c r="J71" s="29" t="s">
        <v>172</v>
      </c>
      <c r="K71" s="29" t="s">
        <v>74</v>
      </c>
      <c r="L71" s="29" t="s">
        <v>75</v>
      </c>
      <c r="M71" s="29" t="s">
        <v>759</v>
      </c>
      <c r="N71" s="29" t="s">
        <v>188</v>
      </c>
      <c r="O71" s="30">
        <v>725203.64</v>
      </c>
      <c r="P71" s="31"/>
      <c r="Q71" s="38" t="str">
        <f t="shared" si="0"/>
        <v>F2</v>
      </c>
    </row>
    <row r="72" spans="1:17" ht="165.75" hidden="1" x14ac:dyDescent="0.3">
      <c r="A72" s="29" t="s">
        <v>66</v>
      </c>
      <c r="B72" s="29" t="s">
        <v>116</v>
      </c>
      <c r="C72" s="29" t="s">
        <v>215</v>
      </c>
      <c r="D72" s="29" t="s">
        <v>764</v>
      </c>
      <c r="E72" s="29" t="s">
        <v>765</v>
      </c>
      <c r="F72" s="29" t="s">
        <v>206</v>
      </c>
      <c r="G72" s="29" t="s">
        <v>766</v>
      </c>
      <c r="H72" s="29" t="s">
        <v>767</v>
      </c>
      <c r="I72" s="29" t="s">
        <v>69</v>
      </c>
      <c r="J72" s="29"/>
      <c r="K72" s="29" t="s">
        <v>209</v>
      </c>
      <c r="L72" s="29" t="s">
        <v>210</v>
      </c>
      <c r="M72" s="29" t="s">
        <v>69</v>
      </c>
      <c r="N72" s="29"/>
      <c r="O72" s="30">
        <v>39929898.979999997</v>
      </c>
      <c r="P72" s="31"/>
      <c r="Q72" s="38" t="str">
        <f t="shared" si="0"/>
        <v>E1</v>
      </c>
    </row>
    <row r="73" spans="1:17" ht="165.75" hidden="1" x14ac:dyDescent="0.3">
      <c r="A73" s="29" t="s">
        <v>66</v>
      </c>
      <c r="B73" s="29" t="s">
        <v>116</v>
      </c>
      <c r="C73" s="29" t="s">
        <v>215</v>
      </c>
      <c r="D73" s="29" t="s">
        <v>764</v>
      </c>
      <c r="E73" s="29" t="s">
        <v>765</v>
      </c>
      <c r="F73" s="29" t="s">
        <v>206</v>
      </c>
      <c r="G73" s="29" t="s">
        <v>766</v>
      </c>
      <c r="H73" s="29" t="s">
        <v>767</v>
      </c>
      <c r="I73" s="29" t="s">
        <v>69</v>
      </c>
      <c r="J73" s="29"/>
      <c r="K73" s="29" t="s">
        <v>209</v>
      </c>
      <c r="L73" s="29" t="s">
        <v>210</v>
      </c>
      <c r="M73" s="29" t="s">
        <v>768</v>
      </c>
      <c r="N73" s="29" t="s">
        <v>769</v>
      </c>
      <c r="O73" s="30">
        <v>900701.02</v>
      </c>
      <c r="P73" s="31"/>
      <c r="Q73" s="38" t="str">
        <f t="shared" si="0"/>
        <v>E1</v>
      </c>
    </row>
    <row r="74" spans="1:17" ht="165.75" hidden="1" x14ac:dyDescent="0.3">
      <c r="A74" s="29" t="s">
        <v>66</v>
      </c>
      <c r="B74" s="29" t="s">
        <v>116</v>
      </c>
      <c r="C74" s="29" t="s">
        <v>215</v>
      </c>
      <c r="D74" s="29" t="s">
        <v>764</v>
      </c>
      <c r="E74" s="29" t="s">
        <v>765</v>
      </c>
      <c r="F74" s="29" t="s">
        <v>206</v>
      </c>
      <c r="G74" s="29" t="s">
        <v>766</v>
      </c>
      <c r="H74" s="29" t="s">
        <v>767</v>
      </c>
      <c r="I74" s="29" t="s">
        <v>69</v>
      </c>
      <c r="J74" s="29"/>
      <c r="K74" s="29" t="s">
        <v>213</v>
      </c>
      <c r="L74" s="29" t="s">
        <v>214</v>
      </c>
      <c r="M74" s="29" t="s">
        <v>768</v>
      </c>
      <c r="N74" s="29" t="s">
        <v>769</v>
      </c>
      <c r="O74" s="30">
        <v>89169400</v>
      </c>
      <c r="P74" s="31"/>
      <c r="Q74" s="38" t="str">
        <f t="shared" si="0"/>
        <v>E1</v>
      </c>
    </row>
    <row r="75" spans="1:17" ht="140.25" hidden="1" x14ac:dyDescent="0.3">
      <c r="A75" s="29" t="s">
        <v>66</v>
      </c>
      <c r="B75" s="29" t="s">
        <v>116</v>
      </c>
      <c r="C75" s="29" t="s">
        <v>215</v>
      </c>
      <c r="D75" s="29" t="s">
        <v>216</v>
      </c>
      <c r="E75" s="29" t="s">
        <v>770</v>
      </c>
      <c r="F75" s="29" t="s">
        <v>206</v>
      </c>
      <c r="G75" s="29" t="s">
        <v>771</v>
      </c>
      <c r="H75" s="29" t="s">
        <v>772</v>
      </c>
      <c r="I75" s="29" t="s">
        <v>69</v>
      </c>
      <c r="J75" s="29"/>
      <c r="K75" s="29" t="s">
        <v>209</v>
      </c>
      <c r="L75" s="29" t="s">
        <v>210</v>
      </c>
      <c r="M75" s="29" t="s">
        <v>69</v>
      </c>
      <c r="N75" s="29"/>
      <c r="O75" s="30">
        <v>12178547.369999999</v>
      </c>
      <c r="P75" s="31"/>
      <c r="Q75" s="38" t="str">
        <f t="shared" si="0"/>
        <v>E1</v>
      </c>
    </row>
    <row r="76" spans="1:17" ht="140.25" hidden="1" x14ac:dyDescent="0.3">
      <c r="A76" s="29" t="s">
        <v>66</v>
      </c>
      <c r="B76" s="29" t="s">
        <v>116</v>
      </c>
      <c r="C76" s="29" t="s">
        <v>215</v>
      </c>
      <c r="D76" s="29" t="s">
        <v>216</v>
      </c>
      <c r="E76" s="29" t="s">
        <v>770</v>
      </c>
      <c r="F76" s="29" t="s">
        <v>206</v>
      </c>
      <c r="G76" s="29" t="s">
        <v>771</v>
      </c>
      <c r="H76" s="29" t="s">
        <v>772</v>
      </c>
      <c r="I76" s="29" t="s">
        <v>69</v>
      </c>
      <c r="J76" s="29"/>
      <c r="K76" s="29" t="s">
        <v>213</v>
      </c>
      <c r="L76" s="29" t="s">
        <v>214</v>
      </c>
      <c r="M76" s="29" t="s">
        <v>69</v>
      </c>
      <c r="N76" s="29"/>
      <c r="O76" s="30">
        <v>231392400</v>
      </c>
      <c r="P76" s="31"/>
      <c r="Q76" s="38" t="str">
        <f t="shared" si="0"/>
        <v>E1</v>
      </c>
    </row>
    <row r="77" spans="1:17" ht="153" hidden="1" x14ac:dyDescent="0.3">
      <c r="A77" s="29" t="s">
        <v>66</v>
      </c>
      <c r="B77" s="29" t="s">
        <v>116</v>
      </c>
      <c r="C77" s="29" t="s">
        <v>222</v>
      </c>
      <c r="D77" s="29" t="s">
        <v>223</v>
      </c>
      <c r="E77" s="29" t="s">
        <v>224</v>
      </c>
      <c r="F77" s="29" t="s">
        <v>225</v>
      </c>
      <c r="G77" s="29" t="s">
        <v>69</v>
      </c>
      <c r="H77" s="29" t="s">
        <v>92</v>
      </c>
      <c r="I77" s="29" t="s">
        <v>69</v>
      </c>
      <c r="J77" s="29"/>
      <c r="K77" s="29" t="s">
        <v>209</v>
      </c>
      <c r="L77" s="29" t="s">
        <v>210</v>
      </c>
      <c r="M77" s="29" t="s">
        <v>69</v>
      </c>
      <c r="N77" s="29"/>
      <c r="O77" s="30">
        <v>127238800</v>
      </c>
      <c r="P77" s="31"/>
      <c r="Q77" s="38" t="str">
        <f t="shared" si="0"/>
        <v>P1</v>
      </c>
    </row>
    <row r="78" spans="1:17" ht="178.5" hidden="1" x14ac:dyDescent="0.3">
      <c r="A78" s="29" t="s">
        <v>66</v>
      </c>
      <c r="B78" s="29" t="s">
        <v>116</v>
      </c>
      <c r="C78" s="29" t="s">
        <v>222</v>
      </c>
      <c r="D78" s="29" t="s">
        <v>226</v>
      </c>
      <c r="E78" s="29" t="s">
        <v>227</v>
      </c>
      <c r="F78" s="29" t="s">
        <v>225</v>
      </c>
      <c r="G78" s="29" t="s">
        <v>69</v>
      </c>
      <c r="H78" s="29" t="s">
        <v>92</v>
      </c>
      <c r="I78" s="29" t="s">
        <v>69</v>
      </c>
      <c r="J78" s="29"/>
      <c r="K78" s="29" t="s">
        <v>209</v>
      </c>
      <c r="L78" s="29" t="s">
        <v>210</v>
      </c>
      <c r="M78" s="29" t="s">
        <v>69</v>
      </c>
      <c r="N78" s="29"/>
      <c r="O78" s="30">
        <v>100588800</v>
      </c>
      <c r="P78" s="31"/>
      <c r="Q78" s="38" t="str">
        <f t="shared" si="0"/>
        <v>P1</v>
      </c>
    </row>
    <row r="79" spans="1:17" ht="204" hidden="1" x14ac:dyDescent="0.3">
      <c r="A79" s="29" t="s">
        <v>66</v>
      </c>
      <c r="B79" s="29" t="s">
        <v>116</v>
      </c>
      <c r="C79" s="29" t="s">
        <v>222</v>
      </c>
      <c r="D79" s="29" t="s">
        <v>228</v>
      </c>
      <c r="E79" s="29" t="s">
        <v>229</v>
      </c>
      <c r="F79" s="29" t="s">
        <v>230</v>
      </c>
      <c r="G79" s="29" t="s">
        <v>231</v>
      </c>
      <c r="H79" s="29" t="s">
        <v>232</v>
      </c>
      <c r="I79" s="29" t="s">
        <v>69</v>
      </c>
      <c r="J79" s="29"/>
      <c r="K79" s="29" t="s">
        <v>70</v>
      </c>
      <c r="L79" s="29" t="s">
        <v>71</v>
      </c>
      <c r="M79" s="29" t="s">
        <v>69</v>
      </c>
      <c r="N79" s="29"/>
      <c r="O79" s="30">
        <v>40858800</v>
      </c>
      <c r="P79" s="31"/>
      <c r="Q79" s="38" t="str">
        <f t="shared" si="0"/>
        <v>F1</v>
      </c>
    </row>
    <row r="80" spans="1:17" ht="178.5" hidden="1" x14ac:dyDescent="0.3">
      <c r="A80" s="29" t="s">
        <v>66</v>
      </c>
      <c r="B80" s="29" t="s">
        <v>116</v>
      </c>
      <c r="C80" s="29" t="s">
        <v>222</v>
      </c>
      <c r="D80" s="29" t="s">
        <v>233</v>
      </c>
      <c r="E80" s="29" t="s">
        <v>234</v>
      </c>
      <c r="F80" s="29" t="s">
        <v>225</v>
      </c>
      <c r="G80" s="29" t="s">
        <v>69</v>
      </c>
      <c r="H80" s="29" t="s">
        <v>92</v>
      </c>
      <c r="I80" s="29" t="s">
        <v>69</v>
      </c>
      <c r="J80" s="29"/>
      <c r="K80" s="29" t="s">
        <v>70</v>
      </c>
      <c r="L80" s="29" t="s">
        <v>71</v>
      </c>
      <c r="M80" s="29" t="s">
        <v>69</v>
      </c>
      <c r="N80" s="29"/>
      <c r="O80" s="30">
        <v>4568200</v>
      </c>
      <c r="P80" s="31"/>
      <c r="Q80" s="38" t="str">
        <f t="shared" ref="Q80:Q143" si="1">MID(D80,4,2)</f>
        <v>F1</v>
      </c>
    </row>
    <row r="81" spans="1:17" ht="153" hidden="1" x14ac:dyDescent="0.3">
      <c r="A81" s="29" t="s">
        <v>66</v>
      </c>
      <c r="B81" s="29" t="s">
        <v>116</v>
      </c>
      <c r="C81" s="29" t="s">
        <v>506</v>
      </c>
      <c r="D81" s="29" t="s">
        <v>773</v>
      </c>
      <c r="E81" s="29" t="s">
        <v>774</v>
      </c>
      <c r="F81" s="29" t="s">
        <v>206</v>
      </c>
      <c r="G81" s="29" t="s">
        <v>775</v>
      </c>
      <c r="H81" s="29" t="s">
        <v>776</v>
      </c>
      <c r="I81" s="29" t="s">
        <v>69</v>
      </c>
      <c r="J81" s="29"/>
      <c r="K81" s="29" t="s">
        <v>70</v>
      </c>
      <c r="L81" s="29" t="s">
        <v>71</v>
      </c>
      <c r="M81" s="29" t="s">
        <v>69</v>
      </c>
      <c r="N81" s="29"/>
      <c r="O81" s="30">
        <v>3304990</v>
      </c>
      <c r="P81" s="31"/>
      <c r="Q81" s="38" t="str">
        <f t="shared" si="1"/>
        <v>P3</v>
      </c>
    </row>
    <row r="82" spans="1:17" ht="153" hidden="1" x14ac:dyDescent="0.3">
      <c r="A82" s="29" t="s">
        <v>66</v>
      </c>
      <c r="B82" s="29" t="s">
        <v>116</v>
      </c>
      <c r="C82" s="29" t="s">
        <v>506</v>
      </c>
      <c r="D82" s="29" t="s">
        <v>773</v>
      </c>
      <c r="E82" s="29" t="s">
        <v>774</v>
      </c>
      <c r="F82" s="29" t="s">
        <v>206</v>
      </c>
      <c r="G82" s="29" t="s">
        <v>775</v>
      </c>
      <c r="H82" s="29" t="s">
        <v>776</v>
      </c>
      <c r="I82" s="29" t="s">
        <v>69</v>
      </c>
      <c r="J82" s="29"/>
      <c r="K82" s="29" t="s">
        <v>74</v>
      </c>
      <c r="L82" s="29" t="s">
        <v>75</v>
      </c>
      <c r="M82" s="29" t="s">
        <v>69</v>
      </c>
      <c r="N82" s="29"/>
      <c r="O82" s="30">
        <v>327194500</v>
      </c>
      <c r="P82" s="31"/>
      <c r="Q82" s="38" t="str">
        <f t="shared" si="1"/>
        <v>P3</v>
      </c>
    </row>
    <row r="83" spans="1:17" ht="178.5" hidden="1" x14ac:dyDescent="0.3">
      <c r="A83" s="29" t="s">
        <v>66</v>
      </c>
      <c r="B83" s="29" t="s">
        <v>116</v>
      </c>
      <c r="C83" s="29" t="s">
        <v>235</v>
      </c>
      <c r="D83" s="29" t="s">
        <v>236</v>
      </c>
      <c r="E83" s="29" t="s">
        <v>237</v>
      </c>
      <c r="F83" s="29" t="s">
        <v>81</v>
      </c>
      <c r="G83" s="29" t="s">
        <v>777</v>
      </c>
      <c r="H83" s="29" t="s">
        <v>778</v>
      </c>
      <c r="I83" s="29" t="s">
        <v>136</v>
      </c>
      <c r="J83" s="29" t="s">
        <v>137</v>
      </c>
      <c r="K83" s="29" t="s">
        <v>70</v>
      </c>
      <c r="L83" s="29" t="s">
        <v>71</v>
      </c>
      <c r="M83" s="29" t="s">
        <v>69</v>
      </c>
      <c r="N83" s="29"/>
      <c r="O83" s="30">
        <v>330387.88</v>
      </c>
      <c r="P83" s="31"/>
      <c r="Q83" s="38" t="str">
        <f t="shared" si="1"/>
        <v>P5</v>
      </c>
    </row>
    <row r="84" spans="1:17" ht="178.5" hidden="1" x14ac:dyDescent="0.3">
      <c r="A84" s="29" t="s">
        <v>66</v>
      </c>
      <c r="B84" s="29" t="s">
        <v>116</v>
      </c>
      <c r="C84" s="29" t="s">
        <v>235</v>
      </c>
      <c r="D84" s="29" t="s">
        <v>236</v>
      </c>
      <c r="E84" s="29" t="s">
        <v>237</v>
      </c>
      <c r="F84" s="29" t="s">
        <v>81</v>
      </c>
      <c r="G84" s="29" t="s">
        <v>777</v>
      </c>
      <c r="H84" s="29" t="s">
        <v>778</v>
      </c>
      <c r="I84" s="29" t="s">
        <v>136</v>
      </c>
      <c r="J84" s="29" t="s">
        <v>137</v>
      </c>
      <c r="K84" s="29" t="s">
        <v>74</v>
      </c>
      <c r="L84" s="29" t="s">
        <v>75</v>
      </c>
      <c r="M84" s="29" t="s">
        <v>69</v>
      </c>
      <c r="N84" s="29"/>
      <c r="O84" s="30">
        <v>32708400</v>
      </c>
      <c r="P84" s="31"/>
      <c r="Q84" s="38" t="str">
        <f t="shared" si="1"/>
        <v>P5</v>
      </c>
    </row>
    <row r="85" spans="1:17" ht="25.5" hidden="1" x14ac:dyDescent="0.3">
      <c r="A85" s="23" t="s">
        <v>101</v>
      </c>
      <c r="B85" s="24" t="s">
        <v>242</v>
      </c>
      <c r="C85" s="24"/>
      <c r="D85" s="24"/>
      <c r="E85" s="24"/>
      <c r="F85" s="24"/>
      <c r="G85" s="24"/>
      <c r="H85" s="24"/>
      <c r="I85" s="24"/>
      <c r="J85" s="24"/>
      <c r="K85" s="24"/>
      <c r="L85" s="24"/>
      <c r="M85" s="24"/>
      <c r="N85" s="24"/>
      <c r="O85" s="25">
        <v>432803626.22000003</v>
      </c>
      <c r="P85" s="26"/>
      <c r="Q85" s="38" t="str">
        <f t="shared" si="1"/>
        <v/>
      </c>
    </row>
    <row r="86" spans="1:17" ht="216.75" hidden="1" x14ac:dyDescent="0.3">
      <c r="A86" s="29" t="s">
        <v>101</v>
      </c>
      <c r="B86" s="29" t="s">
        <v>242</v>
      </c>
      <c r="C86" s="29" t="s">
        <v>215</v>
      </c>
      <c r="D86" s="29" t="s">
        <v>253</v>
      </c>
      <c r="E86" s="29" t="s">
        <v>254</v>
      </c>
      <c r="F86" s="29" t="s">
        <v>391</v>
      </c>
      <c r="G86" s="29" t="s">
        <v>69</v>
      </c>
      <c r="H86" s="29" t="s">
        <v>92</v>
      </c>
      <c r="I86" s="29" t="s">
        <v>69</v>
      </c>
      <c r="J86" s="29"/>
      <c r="K86" s="29" t="s">
        <v>70</v>
      </c>
      <c r="L86" s="29" t="s">
        <v>71</v>
      </c>
      <c r="M86" s="29" t="s">
        <v>779</v>
      </c>
      <c r="N86" s="29" t="s">
        <v>256</v>
      </c>
      <c r="O86" s="30">
        <v>157850.5</v>
      </c>
      <c r="P86" s="31"/>
      <c r="Q86" s="38" t="str">
        <f t="shared" si="1"/>
        <v>E1</v>
      </c>
    </row>
    <row r="87" spans="1:17" ht="216.75" hidden="1" x14ac:dyDescent="0.3">
      <c r="A87" s="29" t="s">
        <v>101</v>
      </c>
      <c r="B87" s="29" t="s">
        <v>242</v>
      </c>
      <c r="C87" s="29" t="s">
        <v>215</v>
      </c>
      <c r="D87" s="29" t="s">
        <v>253</v>
      </c>
      <c r="E87" s="29" t="s">
        <v>254</v>
      </c>
      <c r="F87" s="29" t="s">
        <v>391</v>
      </c>
      <c r="G87" s="29" t="s">
        <v>69</v>
      </c>
      <c r="H87" s="29" t="s">
        <v>92</v>
      </c>
      <c r="I87" s="29" t="s">
        <v>69</v>
      </c>
      <c r="J87" s="29"/>
      <c r="K87" s="29" t="s">
        <v>74</v>
      </c>
      <c r="L87" s="29" t="s">
        <v>75</v>
      </c>
      <c r="M87" s="29" t="s">
        <v>779</v>
      </c>
      <c r="N87" s="29" t="s">
        <v>256</v>
      </c>
      <c r="O87" s="30">
        <v>15528200</v>
      </c>
      <c r="P87" s="31"/>
      <c r="Q87" s="38" t="str">
        <f t="shared" si="1"/>
        <v>E1</v>
      </c>
    </row>
    <row r="88" spans="1:17" ht="127.5" hidden="1" x14ac:dyDescent="0.3">
      <c r="A88" s="29" t="s">
        <v>101</v>
      </c>
      <c r="B88" s="29" t="s">
        <v>242</v>
      </c>
      <c r="C88" s="29" t="s">
        <v>215</v>
      </c>
      <c r="D88" s="29" t="s">
        <v>780</v>
      </c>
      <c r="E88" s="29" t="s">
        <v>781</v>
      </c>
      <c r="F88" s="29" t="s">
        <v>391</v>
      </c>
      <c r="G88" s="29" t="s">
        <v>69</v>
      </c>
      <c r="H88" s="29" t="s">
        <v>92</v>
      </c>
      <c r="I88" s="29" t="s">
        <v>69</v>
      </c>
      <c r="J88" s="29"/>
      <c r="K88" s="29" t="s">
        <v>70</v>
      </c>
      <c r="L88" s="29" t="s">
        <v>71</v>
      </c>
      <c r="M88" s="29" t="s">
        <v>782</v>
      </c>
      <c r="N88" s="29" t="s">
        <v>783</v>
      </c>
      <c r="O88" s="30">
        <v>213570.7</v>
      </c>
      <c r="P88" s="31"/>
      <c r="Q88" s="38" t="str">
        <f t="shared" si="1"/>
        <v>E1</v>
      </c>
    </row>
    <row r="89" spans="1:17" ht="127.5" hidden="1" x14ac:dyDescent="0.3">
      <c r="A89" s="29" t="s">
        <v>101</v>
      </c>
      <c r="B89" s="29" t="s">
        <v>242</v>
      </c>
      <c r="C89" s="29" t="s">
        <v>215</v>
      </c>
      <c r="D89" s="29" t="s">
        <v>780</v>
      </c>
      <c r="E89" s="29" t="s">
        <v>781</v>
      </c>
      <c r="F89" s="29" t="s">
        <v>391</v>
      </c>
      <c r="G89" s="29" t="s">
        <v>69</v>
      </c>
      <c r="H89" s="29" t="s">
        <v>92</v>
      </c>
      <c r="I89" s="29" t="s">
        <v>69</v>
      </c>
      <c r="J89" s="29"/>
      <c r="K89" s="29" t="s">
        <v>74</v>
      </c>
      <c r="L89" s="29" t="s">
        <v>75</v>
      </c>
      <c r="M89" s="29" t="s">
        <v>782</v>
      </c>
      <c r="N89" s="29" t="s">
        <v>783</v>
      </c>
      <c r="O89" s="30">
        <v>21143500</v>
      </c>
      <c r="P89" s="31"/>
      <c r="Q89" s="38" t="str">
        <f t="shared" si="1"/>
        <v>E1</v>
      </c>
    </row>
    <row r="90" spans="1:17" ht="178.5" hidden="1" x14ac:dyDescent="0.3">
      <c r="A90" s="29" t="s">
        <v>101</v>
      </c>
      <c r="B90" s="29" t="s">
        <v>242</v>
      </c>
      <c r="C90" s="29" t="s">
        <v>215</v>
      </c>
      <c r="D90" s="29" t="s">
        <v>283</v>
      </c>
      <c r="E90" s="29" t="s">
        <v>284</v>
      </c>
      <c r="F90" s="29" t="s">
        <v>120</v>
      </c>
      <c r="G90" s="29" t="s">
        <v>69</v>
      </c>
      <c r="H90" s="29" t="s">
        <v>92</v>
      </c>
      <c r="I90" s="29" t="s">
        <v>134</v>
      </c>
      <c r="J90" s="29" t="s">
        <v>135</v>
      </c>
      <c r="K90" s="29" t="s">
        <v>70</v>
      </c>
      <c r="L90" s="29" t="s">
        <v>71</v>
      </c>
      <c r="M90" s="29" t="s">
        <v>784</v>
      </c>
      <c r="N90" s="29" t="s">
        <v>286</v>
      </c>
      <c r="O90" s="30">
        <v>381940.4</v>
      </c>
      <c r="P90" s="31"/>
      <c r="Q90" s="38" t="str">
        <f t="shared" si="1"/>
        <v>E2</v>
      </c>
    </row>
    <row r="91" spans="1:17" ht="178.5" hidden="1" x14ac:dyDescent="0.3">
      <c r="A91" s="29" t="s">
        <v>101</v>
      </c>
      <c r="B91" s="29" t="s">
        <v>242</v>
      </c>
      <c r="C91" s="29" t="s">
        <v>215</v>
      </c>
      <c r="D91" s="29" t="s">
        <v>283</v>
      </c>
      <c r="E91" s="29" t="s">
        <v>284</v>
      </c>
      <c r="F91" s="29" t="s">
        <v>120</v>
      </c>
      <c r="G91" s="29" t="s">
        <v>69</v>
      </c>
      <c r="H91" s="29" t="s">
        <v>92</v>
      </c>
      <c r="I91" s="29" t="s">
        <v>134</v>
      </c>
      <c r="J91" s="29" t="s">
        <v>135</v>
      </c>
      <c r="K91" s="29" t="s">
        <v>74</v>
      </c>
      <c r="L91" s="29" t="s">
        <v>75</v>
      </c>
      <c r="M91" s="29" t="s">
        <v>784</v>
      </c>
      <c r="N91" s="29" t="s">
        <v>286</v>
      </c>
      <c r="O91" s="30">
        <v>37812100</v>
      </c>
      <c r="P91" s="31"/>
      <c r="Q91" s="38" t="str">
        <f t="shared" si="1"/>
        <v>E2</v>
      </c>
    </row>
    <row r="92" spans="1:17" ht="140.25" hidden="1" x14ac:dyDescent="0.3">
      <c r="A92" s="29" t="s">
        <v>101</v>
      </c>
      <c r="B92" s="29" t="s">
        <v>242</v>
      </c>
      <c r="C92" s="29" t="s">
        <v>291</v>
      </c>
      <c r="D92" s="29" t="s">
        <v>785</v>
      </c>
      <c r="E92" s="29" t="s">
        <v>786</v>
      </c>
      <c r="F92" s="29" t="s">
        <v>276</v>
      </c>
      <c r="G92" s="29" t="s">
        <v>787</v>
      </c>
      <c r="H92" s="29" t="s">
        <v>788</v>
      </c>
      <c r="I92" s="29" t="s">
        <v>789</v>
      </c>
      <c r="J92" s="29" t="s">
        <v>790</v>
      </c>
      <c r="K92" s="29" t="s">
        <v>70</v>
      </c>
      <c r="L92" s="29" t="s">
        <v>71</v>
      </c>
      <c r="M92" s="29" t="s">
        <v>791</v>
      </c>
      <c r="N92" s="29" t="s">
        <v>792</v>
      </c>
      <c r="O92" s="30">
        <v>1971447.47</v>
      </c>
      <c r="P92" s="31"/>
      <c r="Q92" s="38" t="str">
        <f t="shared" si="1"/>
        <v>E2</v>
      </c>
    </row>
    <row r="93" spans="1:17" ht="140.25" hidden="1" x14ac:dyDescent="0.3">
      <c r="A93" s="29" t="s">
        <v>101</v>
      </c>
      <c r="B93" s="29" t="s">
        <v>242</v>
      </c>
      <c r="C93" s="29" t="s">
        <v>291</v>
      </c>
      <c r="D93" s="29" t="s">
        <v>785</v>
      </c>
      <c r="E93" s="29" t="s">
        <v>786</v>
      </c>
      <c r="F93" s="29" t="s">
        <v>276</v>
      </c>
      <c r="G93" s="29" t="s">
        <v>787</v>
      </c>
      <c r="H93" s="29" t="s">
        <v>788</v>
      </c>
      <c r="I93" s="29" t="s">
        <v>789</v>
      </c>
      <c r="J93" s="29" t="s">
        <v>790</v>
      </c>
      <c r="K93" s="29" t="s">
        <v>74</v>
      </c>
      <c r="L93" s="29" t="s">
        <v>75</v>
      </c>
      <c r="M93" s="29" t="s">
        <v>791</v>
      </c>
      <c r="N93" s="29" t="s">
        <v>792</v>
      </c>
      <c r="O93" s="30">
        <v>195173300</v>
      </c>
      <c r="P93" s="31"/>
      <c r="Q93" s="38" t="str">
        <f t="shared" si="1"/>
        <v>E2</v>
      </c>
    </row>
    <row r="94" spans="1:17" ht="178.5" hidden="1" x14ac:dyDescent="0.3">
      <c r="A94" s="29" t="s">
        <v>101</v>
      </c>
      <c r="B94" s="29" t="s">
        <v>242</v>
      </c>
      <c r="C94" s="29" t="s">
        <v>306</v>
      </c>
      <c r="D94" s="29" t="s">
        <v>793</v>
      </c>
      <c r="E94" s="29" t="s">
        <v>794</v>
      </c>
      <c r="F94" s="29" t="s">
        <v>391</v>
      </c>
      <c r="G94" s="29" t="s">
        <v>69</v>
      </c>
      <c r="H94" s="29" t="s">
        <v>92</v>
      </c>
      <c r="I94" s="29" t="s">
        <v>69</v>
      </c>
      <c r="J94" s="29"/>
      <c r="K94" s="29" t="s">
        <v>70</v>
      </c>
      <c r="L94" s="29" t="s">
        <v>71</v>
      </c>
      <c r="M94" s="29" t="s">
        <v>795</v>
      </c>
      <c r="N94" s="29" t="s">
        <v>796</v>
      </c>
      <c r="O94" s="30">
        <v>227272.73</v>
      </c>
      <c r="P94" s="31"/>
      <c r="Q94" s="38" t="str">
        <f t="shared" si="1"/>
        <v>E6</v>
      </c>
    </row>
    <row r="95" spans="1:17" ht="178.5" hidden="1" x14ac:dyDescent="0.3">
      <c r="A95" s="29" t="s">
        <v>101</v>
      </c>
      <c r="B95" s="29" t="s">
        <v>242</v>
      </c>
      <c r="C95" s="29" t="s">
        <v>306</v>
      </c>
      <c r="D95" s="29" t="s">
        <v>793</v>
      </c>
      <c r="E95" s="29" t="s">
        <v>794</v>
      </c>
      <c r="F95" s="29" t="s">
        <v>391</v>
      </c>
      <c r="G95" s="29" t="s">
        <v>69</v>
      </c>
      <c r="H95" s="29" t="s">
        <v>92</v>
      </c>
      <c r="I95" s="29" t="s">
        <v>69</v>
      </c>
      <c r="J95" s="29"/>
      <c r="K95" s="29" t="s">
        <v>74</v>
      </c>
      <c r="L95" s="29" t="s">
        <v>75</v>
      </c>
      <c r="M95" s="29" t="s">
        <v>795</v>
      </c>
      <c r="N95" s="29" t="s">
        <v>796</v>
      </c>
      <c r="O95" s="30">
        <v>22500000</v>
      </c>
      <c r="P95" s="31"/>
      <c r="Q95" s="38" t="str">
        <f t="shared" si="1"/>
        <v>E6</v>
      </c>
    </row>
    <row r="96" spans="1:17" ht="191.25" hidden="1" x14ac:dyDescent="0.3">
      <c r="A96" s="29" t="s">
        <v>101</v>
      </c>
      <c r="B96" s="29" t="s">
        <v>242</v>
      </c>
      <c r="C96" s="29" t="s">
        <v>306</v>
      </c>
      <c r="D96" s="29" t="s">
        <v>797</v>
      </c>
      <c r="E96" s="29" t="s">
        <v>308</v>
      </c>
      <c r="F96" s="29" t="s">
        <v>259</v>
      </c>
      <c r="G96" s="29" t="s">
        <v>309</v>
      </c>
      <c r="H96" s="29" t="s">
        <v>310</v>
      </c>
      <c r="I96" s="29" t="s">
        <v>317</v>
      </c>
      <c r="J96" s="29" t="s">
        <v>318</v>
      </c>
      <c r="K96" s="29" t="s">
        <v>70</v>
      </c>
      <c r="L96" s="29" t="s">
        <v>71</v>
      </c>
      <c r="M96" s="29" t="s">
        <v>798</v>
      </c>
      <c r="N96" s="29" t="s">
        <v>799</v>
      </c>
      <c r="O96" s="30">
        <v>36273.74</v>
      </c>
      <c r="P96" s="31"/>
      <c r="Q96" s="38" t="str">
        <f t="shared" si="1"/>
        <v>E6</v>
      </c>
    </row>
    <row r="97" spans="1:17" ht="191.25" hidden="1" x14ac:dyDescent="0.3">
      <c r="A97" s="29" t="s">
        <v>101</v>
      </c>
      <c r="B97" s="29" t="s">
        <v>242</v>
      </c>
      <c r="C97" s="29" t="s">
        <v>306</v>
      </c>
      <c r="D97" s="29" t="s">
        <v>797</v>
      </c>
      <c r="E97" s="29" t="s">
        <v>308</v>
      </c>
      <c r="F97" s="29" t="s">
        <v>259</v>
      </c>
      <c r="G97" s="29" t="s">
        <v>309</v>
      </c>
      <c r="H97" s="29" t="s">
        <v>310</v>
      </c>
      <c r="I97" s="29" t="s">
        <v>317</v>
      </c>
      <c r="J97" s="29" t="s">
        <v>318</v>
      </c>
      <c r="K97" s="29" t="s">
        <v>74</v>
      </c>
      <c r="L97" s="29" t="s">
        <v>75</v>
      </c>
      <c r="M97" s="29" t="s">
        <v>798</v>
      </c>
      <c r="N97" s="29" t="s">
        <v>799</v>
      </c>
      <c r="O97" s="30">
        <v>3591100</v>
      </c>
      <c r="P97" s="31"/>
      <c r="Q97" s="38" t="str">
        <f t="shared" si="1"/>
        <v>E6</v>
      </c>
    </row>
    <row r="98" spans="1:17" ht="191.25" hidden="1" x14ac:dyDescent="0.3">
      <c r="A98" s="29" t="s">
        <v>101</v>
      </c>
      <c r="B98" s="29" t="s">
        <v>242</v>
      </c>
      <c r="C98" s="29" t="s">
        <v>306</v>
      </c>
      <c r="D98" s="29" t="s">
        <v>797</v>
      </c>
      <c r="E98" s="29" t="s">
        <v>308</v>
      </c>
      <c r="F98" s="29" t="s">
        <v>259</v>
      </c>
      <c r="G98" s="29" t="s">
        <v>309</v>
      </c>
      <c r="H98" s="29" t="s">
        <v>310</v>
      </c>
      <c r="I98" s="29" t="s">
        <v>800</v>
      </c>
      <c r="J98" s="29" t="s">
        <v>801</v>
      </c>
      <c r="K98" s="29" t="s">
        <v>70</v>
      </c>
      <c r="L98" s="29" t="s">
        <v>71</v>
      </c>
      <c r="M98" s="29" t="s">
        <v>798</v>
      </c>
      <c r="N98" s="29" t="s">
        <v>799</v>
      </c>
      <c r="O98" s="30">
        <v>101010.1</v>
      </c>
      <c r="P98" s="31"/>
      <c r="Q98" s="38" t="str">
        <f t="shared" si="1"/>
        <v>E6</v>
      </c>
    </row>
    <row r="99" spans="1:17" ht="191.25" hidden="1" x14ac:dyDescent="0.3">
      <c r="A99" s="29" t="s">
        <v>101</v>
      </c>
      <c r="B99" s="29" t="s">
        <v>242</v>
      </c>
      <c r="C99" s="29" t="s">
        <v>306</v>
      </c>
      <c r="D99" s="29" t="s">
        <v>797</v>
      </c>
      <c r="E99" s="29" t="s">
        <v>308</v>
      </c>
      <c r="F99" s="29" t="s">
        <v>259</v>
      </c>
      <c r="G99" s="29" t="s">
        <v>309</v>
      </c>
      <c r="H99" s="29" t="s">
        <v>310</v>
      </c>
      <c r="I99" s="29" t="s">
        <v>800</v>
      </c>
      <c r="J99" s="29" t="s">
        <v>801</v>
      </c>
      <c r="K99" s="29" t="s">
        <v>74</v>
      </c>
      <c r="L99" s="29" t="s">
        <v>75</v>
      </c>
      <c r="M99" s="29" t="s">
        <v>798</v>
      </c>
      <c r="N99" s="29" t="s">
        <v>799</v>
      </c>
      <c r="O99" s="30">
        <v>10000000</v>
      </c>
      <c r="P99" s="31"/>
      <c r="Q99" s="38" t="str">
        <f t="shared" si="1"/>
        <v>E6</v>
      </c>
    </row>
    <row r="100" spans="1:17" ht="191.25" hidden="1" x14ac:dyDescent="0.3">
      <c r="A100" s="29" t="s">
        <v>101</v>
      </c>
      <c r="B100" s="29" t="s">
        <v>242</v>
      </c>
      <c r="C100" s="29" t="s">
        <v>306</v>
      </c>
      <c r="D100" s="29" t="s">
        <v>797</v>
      </c>
      <c r="E100" s="29" t="s">
        <v>308</v>
      </c>
      <c r="F100" s="29" t="s">
        <v>259</v>
      </c>
      <c r="G100" s="29" t="s">
        <v>309</v>
      </c>
      <c r="H100" s="29" t="s">
        <v>310</v>
      </c>
      <c r="I100" s="29" t="s">
        <v>802</v>
      </c>
      <c r="J100" s="29" t="s">
        <v>803</v>
      </c>
      <c r="K100" s="29" t="s">
        <v>70</v>
      </c>
      <c r="L100" s="29" t="s">
        <v>71</v>
      </c>
      <c r="M100" s="29" t="s">
        <v>798</v>
      </c>
      <c r="N100" s="29" t="s">
        <v>799</v>
      </c>
      <c r="O100" s="30">
        <v>181818.18</v>
      </c>
      <c r="P100" s="31"/>
      <c r="Q100" s="38" t="str">
        <f t="shared" si="1"/>
        <v>E6</v>
      </c>
    </row>
    <row r="101" spans="1:17" ht="191.25" hidden="1" x14ac:dyDescent="0.3">
      <c r="A101" s="29" t="s">
        <v>101</v>
      </c>
      <c r="B101" s="29" t="s">
        <v>242</v>
      </c>
      <c r="C101" s="29" t="s">
        <v>306</v>
      </c>
      <c r="D101" s="29" t="s">
        <v>797</v>
      </c>
      <c r="E101" s="29" t="s">
        <v>308</v>
      </c>
      <c r="F101" s="29" t="s">
        <v>259</v>
      </c>
      <c r="G101" s="29" t="s">
        <v>309</v>
      </c>
      <c r="H101" s="29" t="s">
        <v>310</v>
      </c>
      <c r="I101" s="29" t="s">
        <v>802</v>
      </c>
      <c r="J101" s="29" t="s">
        <v>803</v>
      </c>
      <c r="K101" s="29" t="s">
        <v>74</v>
      </c>
      <c r="L101" s="29" t="s">
        <v>75</v>
      </c>
      <c r="M101" s="29" t="s">
        <v>798</v>
      </c>
      <c r="N101" s="29" t="s">
        <v>799</v>
      </c>
      <c r="O101" s="30">
        <v>18000000</v>
      </c>
      <c r="P101" s="31"/>
      <c r="Q101" s="38" t="str">
        <f t="shared" si="1"/>
        <v>E6</v>
      </c>
    </row>
    <row r="102" spans="1:17" ht="178.5" hidden="1" x14ac:dyDescent="0.3">
      <c r="A102" s="29" t="s">
        <v>101</v>
      </c>
      <c r="B102" s="29" t="s">
        <v>242</v>
      </c>
      <c r="C102" s="29" t="s">
        <v>313</v>
      </c>
      <c r="D102" s="29" t="s">
        <v>804</v>
      </c>
      <c r="E102" s="29" t="s">
        <v>805</v>
      </c>
      <c r="F102" s="29" t="s">
        <v>316</v>
      </c>
      <c r="G102" s="29" t="s">
        <v>69</v>
      </c>
      <c r="H102" s="29" t="s">
        <v>92</v>
      </c>
      <c r="I102" s="29" t="s">
        <v>69</v>
      </c>
      <c r="J102" s="29"/>
      <c r="K102" s="29" t="s">
        <v>70</v>
      </c>
      <c r="L102" s="29" t="s">
        <v>71</v>
      </c>
      <c r="M102" s="29" t="s">
        <v>69</v>
      </c>
      <c r="N102" s="29"/>
      <c r="O102" s="30">
        <v>5000000</v>
      </c>
      <c r="P102" s="31"/>
      <c r="Q102" s="38" t="str">
        <f t="shared" si="1"/>
        <v>E6</v>
      </c>
    </row>
    <row r="103" spans="1:17" ht="178.5" hidden="1" x14ac:dyDescent="0.3">
      <c r="A103" s="29" t="s">
        <v>101</v>
      </c>
      <c r="B103" s="29" t="s">
        <v>242</v>
      </c>
      <c r="C103" s="29" t="s">
        <v>313</v>
      </c>
      <c r="D103" s="29" t="s">
        <v>804</v>
      </c>
      <c r="E103" s="29" t="s">
        <v>805</v>
      </c>
      <c r="F103" s="29" t="s">
        <v>259</v>
      </c>
      <c r="G103" s="29" t="s">
        <v>309</v>
      </c>
      <c r="H103" s="29" t="s">
        <v>310</v>
      </c>
      <c r="I103" s="29" t="s">
        <v>317</v>
      </c>
      <c r="J103" s="29" t="s">
        <v>318</v>
      </c>
      <c r="K103" s="29" t="s">
        <v>70</v>
      </c>
      <c r="L103" s="29" t="s">
        <v>71</v>
      </c>
      <c r="M103" s="29" t="s">
        <v>69</v>
      </c>
      <c r="N103" s="29"/>
      <c r="O103" s="30">
        <v>1000000</v>
      </c>
      <c r="P103" s="31"/>
      <c r="Q103" s="38" t="str">
        <f t="shared" si="1"/>
        <v>E6</v>
      </c>
    </row>
    <row r="104" spans="1:17" ht="165.75" hidden="1" x14ac:dyDescent="0.3">
      <c r="A104" s="29" t="s">
        <v>101</v>
      </c>
      <c r="B104" s="29" t="s">
        <v>242</v>
      </c>
      <c r="C104" s="29" t="s">
        <v>313</v>
      </c>
      <c r="D104" s="29" t="s">
        <v>806</v>
      </c>
      <c r="E104" s="29" t="s">
        <v>807</v>
      </c>
      <c r="F104" s="29" t="s">
        <v>259</v>
      </c>
      <c r="G104" s="29" t="s">
        <v>309</v>
      </c>
      <c r="H104" s="29" t="s">
        <v>310</v>
      </c>
      <c r="I104" s="29" t="s">
        <v>317</v>
      </c>
      <c r="J104" s="29" t="s">
        <v>318</v>
      </c>
      <c r="K104" s="29" t="s">
        <v>70</v>
      </c>
      <c r="L104" s="29" t="s">
        <v>71</v>
      </c>
      <c r="M104" s="29" t="s">
        <v>69</v>
      </c>
      <c r="N104" s="29"/>
      <c r="O104" s="30">
        <v>4000000</v>
      </c>
      <c r="P104" s="31"/>
      <c r="Q104" s="38" t="str">
        <f t="shared" si="1"/>
        <v>E6</v>
      </c>
    </row>
    <row r="105" spans="1:17" ht="165.75" hidden="1" x14ac:dyDescent="0.3">
      <c r="A105" s="29" t="s">
        <v>101</v>
      </c>
      <c r="B105" s="29" t="s">
        <v>242</v>
      </c>
      <c r="C105" s="29" t="s">
        <v>313</v>
      </c>
      <c r="D105" s="29" t="s">
        <v>808</v>
      </c>
      <c r="E105" s="29" t="s">
        <v>809</v>
      </c>
      <c r="F105" s="29" t="s">
        <v>259</v>
      </c>
      <c r="G105" s="29" t="s">
        <v>343</v>
      </c>
      <c r="H105" s="29" t="s">
        <v>344</v>
      </c>
      <c r="I105" s="29" t="s">
        <v>302</v>
      </c>
      <c r="J105" s="29" t="s">
        <v>303</v>
      </c>
      <c r="K105" s="29" t="s">
        <v>70</v>
      </c>
      <c r="L105" s="29" t="s">
        <v>71</v>
      </c>
      <c r="M105" s="29" t="s">
        <v>69</v>
      </c>
      <c r="N105" s="29"/>
      <c r="O105" s="30">
        <v>400000</v>
      </c>
      <c r="P105" s="31"/>
      <c r="Q105" s="38" t="str">
        <f t="shared" si="1"/>
        <v>R3</v>
      </c>
    </row>
    <row r="106" spans="1:17" ht="140.25" hidden="1" x14ac:dyDescent="0.3">
      <c r="A106" s="29" t="s">
        <v>101</v>
      </c>
      <c r="B106" s="29" t="s">
        <v>242</v>
      </c>
      <c r="C106" s="29" t="s">
        <v>313</v>
      </c>
      <c r="D106" s="29" t="s">
        <v>810</v>
      </c>
      <c r="E106" s="29" t="s">
        <v>811</v>
      </c>
      <c r="F106" s="29" t="s">
        <v>391</v>
      </c>
      <c r="G106" s="29" t="s">
        <v>69</v>
      </c>
      <c r="H106" s="29" t="s">
        <v>92</v>
      </c>
      <c r="I106" s="29" t="s">
        <v>69</v>
      </c>
      <c r="J106" s="29"/>
      <c r="K106" s="29" t="s">
        <v>70</v>
      </c>
      <c r="L106" s="29" t="s">
        <v>71</v>
      </c>
      <c r="M106" s="29" t="s">
        <v>812</v>
      </c>
      <c r="N106" s="29" t="s">
        <v>324</v>
      </c>
      <c r="O106" s="30">
        <v>953842.4</v>
      </c>
      <c r="P106" s="31"/>
      <c r="Q106" s="38" t="str">
        <f t="shared" si="1"/>
        <v>E4</v>
      </c>
    </row>
    <row r="107" spans="1:17" ht="140.25" hidden="1" x14ac:dyDescent="0.3">
      <c r="A107" s="29" t="s">
        <v>101</v>
      </c>
      <c r="B107" s="29" t="s">
        <v>242</v>
      </c>
      <c r="C107" s="29" t="s">
        <v>313</v>
      </c>
      <c r="D107" s="29" t="s">
        <v>810</v>
      </c>
      <c r="E107" s="29" t="s">
        <v>811</v>
      </c>
      <c r="F107" s="29" t="s">
        <v>391</v>
      </c>
      <c r="G107" s="29" t="s">
        <v>69</v>
      </c>
      <c r="H107" s="29" t="s">
        <v>92</v>
      </c>
      <c r="I107" s="29" t="s">
        <v>69</v>
      </c>
      <c r="J107" s="29"/>
      <c r="K107" s="29" t="s">
        <v>74</v>
      </c>
      <c r="L107" s="29" t="s">
        <v>75</v>
      </c>
      <c r="M107" s="29" t="s">
        <v>812</v>
      </c>
      <c r="N107" s="29" t="s">
        <v>324</v>
      </c>
      <c r="O107" s="30">
        <v>94430400</v>
      </c>
      <c r="P107" s="31"/>
      <c r="Q107" s="38" t="str">
        <f t="shared" si="1"/>
        <v>E4</v>
      </c>
    </row>
    <row r="108" spans="1:17" ht="25.5" hidden="1" x14ac:dyDescent="0.3">
      <c r="A108" s="23" t="s">
        <v>345</v>
      </c>
      <c r="B108" s="24" t="s">
        <v>346</v>
      </c>
      <c r="C108" s="24"/>
      <c r="D108" s="24"/>
      <c r="E108" s="24"/>
      <c r="F108" s="24"/>
      <c r="G108" s="24"/>
      <c r="H108" s="24"/>
      <c r="I108" s="24"/>
      <c r="J108" s="24"/>
      <c r="K108" s="24"/>
      <c r="L108" s="24"/>
      <c r="M108" s="24"/>
      <c r="N108" s="24"/>
      <c r="O108" s="25">
        <v>777143862.5</v>
      </c>
      <c r="P108" s="26"/>
      <c r="Q108" s="38" t="str">
        <f t="shared" si="1"/>
        <v/>
      </c>
    </row>
    <row r="109" spans="1:17" ht="216.75" x14ac:dyDescent="0.3">
      <c r="A109" s="29" t="s">
        <v>345</v>
      </c>
      <c r="B109" s="29" t="s">
        <v>346</v>
      </c>
      <c r="C109" s="29" t="s">
        <v>347</v>
      </c>
      <c r="D109" s="29" t="s">
        <v>354</v>
      </c>
      <c r="E109" s="29" t="s">
        <v>355</v>
      </c>
      <c r="F109" s="29" t="s">
        <v>259</v>
      </c>
      <c r="G109" s="29" t="s">
        <v>350</v>
      </c>
      <c r="H109" s="29" t="s">
        <v>351</v>
      </c>
      <c r="I109" s="29" t="s">
        <v>352</v>
      </c>
      <c r="J109" s="29" t="s">
        <v>353</v>
      </c>
      <c r="K109" s="29" t="s">
        <v>74</v>
      </c>
      <c r="L109" s="29" t="s">
        <v>75</v>
      </c>
      <c r="M109" s="29" t="s">
        <v>813</v>
      </c>
      <c r="N109" s="29" t="s">
        <v>357</v>
      </c>
      <c r="O109" s="30">
        <v>31037800</v>
      </c>
      <c r="P109" s="31"/>
      <c r="Q109" s="38" t="str">
        <f t="shared" si="1"/>
        <v>N2</v>
      </c>
    </row>
    <row r="110" spans="1:17" ht="229.5" x14ac:dyDescent="0.3">
      <c r="A110" s="29" t="s">
        <v>345</v>
      </c>
      <c r="B110" s="29" t="s">
        <v>346</v>
      </c>
      <c r="C110" s="29" t="s">
        <v>347</v>
      </c>
      <c r="D110" s="29" t="s">
        <v>719</v>
      </c>
      <c r="E110" s="29" t="s">
        <v>720</v>
      </c>
      <c r="F110" s="29" t="s">
        <v>259</v>
      </c>
      <c r="G110" s="29" t="s">
        <v>350</v>
      </c>
      <c r="H110" s="29" t="s">
        <v>351</v>
      </c>
      <c r="I110" s="29" t="s">
        <v>352</v>
      </c>
      <c r="J110" s="29" t="s">
        <v>353</v>
      </c>
      <c r="K110" s="29" t="s">
        <v>70</v>
      </c>
      <c r="L110" s="29" t="s">
        <v>71</v>
      </c>
      <c r="M110" s="29" t="s">
        <v>69</v>
      </c>
      <c r="N110" s="29"/>
      <c r="O110" s="30">
        <v>20000000</v>
      </c>
      <c r="P110" s="31"/>
      <c r="Q110" s="38" t="str">
        <f t="shared" si="1"/>
        <v>N2</v>
      </c>
    </row>
    <row r="111" spans="1:17" ht="216.75" x14ac:dyDescent="0.3">
      <c r="A111" s="29" t="s">
        <v>345</v>
      </c>
      <c r="B111" s="29" t="s">
        <v>346</v>
      </c>
      <c r="C111" s="29" t="s">
        <v>347</v>
      </c>
      <c r="D111" s="29" t="s">
        <v>358</v>
      </c>
      <c r="E111" s="29" t="s">
        <v>359</v>
      </c>
      <c r="F111" s="29" t="s">
        <v>259</v>
      </c>
      <c r="G111" s="29" t="s">
        <v>360</v>
      </c>
      <c r="H111" s="29" t="s">
        <v>361</v>
      </c>
      <c r="I111" s="29" t="s">
        <v>362</v>
      </c>
      <c r="J111" s="29" t="s">
        <v>363</v>
      </c>
      <c r="K111" s="29" t="s">
        <v>74</v>
      </c>
      <c r="L111" s="29" t="s">
        <v>75</v>
      </c>
      <c r="M111" s="29" t="s">
        <v>814</v>
      </c>
      <c r="N111" s="29" t="s">
        <v>365</v>
      </c>
      <c r="O111" s="30">
        <v>23665800</v>
      </c>
      <c r="P111" s="31"/>
      <c r="Q111" s="38" t="str">
        <f t="shared" si="1"/>
        <v>N3</v>
      </c>
    </row>
    <row r="112" spans="1:17" ht="204" hidden="1" x14ac:dyDescent="0.3">
      <c r="A112" s="29" t="s">
        <v>345</v>
      </c>
      <c r="B112" s="29" t="s">
        <v>346</v>
      </c>
      <c r="C112" s="29" t="s">
        <v>373</v>
      </c>
      <c r="D112" s="29" t="s">
        <v>384</v>
      </c>
      <c r="E112" s="29" t="s">
        <v>385</v>
      </c>
      <c r="F112" s="29" t="s">
        <v>259</v>
      </c>
      <c r="G112" s="29" t="s">
        <v>386</v>
      </c>
      <c r="H112" s="29" t="s">
        <v>387</v>
      </c>
      <c r="I112" s="29" t="s">
        <v>378</v>
      </c>
      <c r="J112" s="29" t="s">
        <v>379</v>
      </c>
      <c r="K112" s="29" t="s">
        <v>74</v>
      </c>
      <c r="L112" s="29" t="s">
        <v>75</v>
      </c>
      <c r="M112" s="29" t="s">
        <v>815</v>
      </c>
      <c r="N112" s="29" t="s">
        <v>389</v>
      </c>
      <c r="O112" s="30">
        <v>40500</v>
      </c>
      <c r="P112" s="31"/>
      <c r="Q112" s="38" t="str">
        <f t="shared" si="1"/>
        <v>P3</v>
      </c>
    </row>
    <row r="113" spans="1:17" ht="242.25" x14ac:dyDescent="0.3">
      <c r="A113" s="29" t="s">
        <v>345</v>
      </c>
      <c r="B113" s="29" t="s">
        <v>346</v>
      </c>
      <c r="C113" s="29" t="s">
        <v>373</v>
      </c>
      <c r="D113" s="29" t="s">
        <v>721</v>
      </c>
      <c r="E113" s="29" t="s">
        <v>722</v>
      </c>
      <c r="F113" s="29" t="s">
        <v>259</v>
      </c>
      <c r="G113" s="29" t="s">
        <v>360</v>
      </c>
      <c r="H113" s="29" t="s">
        <v>361</v>
      </c>
      <c r="I113" s="29" t="s">
        <v>362</v>
      </c>
      <c r="J113" s="29" t="s">
        <v>363</v>
      </c>
      <c r="K113" s="29" t="s">
        <v>70</v>
      </c>
      <c r="L113" s="29" t="s">
        <v>71</v>
      </c>
      <c r="M113" s="29" t="s">
        <v>69</v>
      </c>
      <c r="N113" s="29"/>
      <c r="O113" s="30">
        <v>40100000</v>
      </c>
      <c r="P113" s="31"/>
      <c r="Q113" s="38" t="str">
        <f t="shared" si="1"/>
        <v>N3</v>
      </c>
    </row>
    <row r="114" spans="1:17" ht="178.5" x14ac:dyDescent="0.3">
      <c r="A114" s="29" t="s">
        <v>345</v>
      </c>
      <c r="B114" s="29" t="s">
        <v>346</v>
      </c>
      <c r="C114" s="29" t="s">
        <v>390</v>
      </c>
      <c r="D114" s="29" t="s">
        <v>396</v>
      </c>
      <c r="E114" s="29" t="s">
        <v>397</v>
      </c>
      <c r="F114" s="29" t="s">
        <v>391</v>
      </c>
      <c r="G114" s="29" t="s">
        <v>69</v>
      </c>
      <c r="H114" s="29" t="s">
        <v>92</v>
      </c>
      <c r="I114" s="29" t="s">
        <v>69</v>
      </c>
      <c r="J114" s="29"/>
      <c r="K114" s="29" t="s">
        <v>70</v>
      </c>
      <c r="L114" s="29" t="s">
        <v>71</v>
      </c>
      <c r="M114" s="29" t="s">
        <v>723</v>
      </c>
      <c r="N114" s="29" t="s">
        <v>399</v>
      </c>
      <c r="O114" s="30">
        <v>81203100</v>
      </c>
      <c r="P114" s="31"/>
      <c r="Q114" s="38" t="str">
        <f t="shared" si="1"/>
        <v>N1</v>
      </c>
    </row>
    <row r="115" spans="1:17" ht="178.5" x14ac:dyDescent="0.3">
      <c r="A115" s="29" t="s">
        <v>345</v>
      </c>
      <c r="B115" s="29" t="s">
        <v>346</v>
      </c>
      <c r="C115" s="29" t="s">
        <v>390</v>
      </c>
      <c r="D115" s="29" t="s">
        <v>396</v>
      </c>
      <c r="E115" s="29" t="s">
        <v>397</v>
      </c>
      <c r="F115" s="29" t="s">
        <v>391</v>
      </c>
      <c r="G115" s="29" t="s">
        <v>69</v>
      </c>
      <c r="H115" s="29" t="s">
        <v>92</v>
      </c>
      <c r="I115" s="29" t="s">
        <v>69</v>
      </c>
      <c r="J115" s="29"/>
      <c r="K115" s="29" t="s">
        <v>74</v>
      </c>
      <c r="L115" s="29" t="s">
        <v>75</v>
      </c>
      <c r="M115" s="29" t="s">
        <v>723</v>
      </c>
      <c r="N115" s="29" t="s">
        <v>399</v>
      </c>
      <c r="O115" s="30">
        <v>123796900</v>
      </c>
      <c r="P115" s="31"/>
      <c r="Q115" s="38" t="str">
        <f t="shared" si="1"/>
        <v>N1</v>
      </c>
    </row>
    <row r="116" spans="1:17" ht="178.5" x14ac:dyDescent="0.3">
      <c r="A116" s="29" t="s">
        <v>345</v>
      </c>
      <c r="B116" s="29" t="s">
        <v>346</v>
      </c>
      <c r="C116" s="29" t="s">
        <v>390</v>
      </c>
      <c r="D116" s="29" t="s">
        <v>724</v>
      </c>
      <c r="E116" s="29" t="s">
        <v>725</v>
      </c>
      <c r="F116" s="29" t="s">
        <v>391</v>
      </c>
      <c r="G116" s="29" t="s">
        <v>69</v>
      </c>
      <c r="H116" s="29" t="s">
        <v>92</v>
      </c>
      <c r="I116" s="29" t="s">
        <v>69</v>
      </c>
      <c r="J116" s="29"/>
      <c r="K116" s="29" t="s">
        <v>70</v>
      </c>
      <c r="L116" s="29" t="s">
        <v>71</v>
      </c>
      <c r="M116" s="29" t="s">
        <v>69</v>
      </c>
      <c r="N116" s="29"/>
      <c r="O116" s="30">
        <v>288955413</v>
      </c>
      <c r="P116" s="31"/>
      <c r="Q116" s="38" t="str">
        <f t="shared" si="1"/>
        <v>N1</v>
      </c>
    </row>
    <row r="117" spans="1:17" ht="204" x14ac:dyDescent="0.3">
      <c r="A117" s="29" t="s">
        <v>345</v>
      </c>
      <c r="B117" s="29" t="s">
        <v>346</v>
      </c>
      <c r="C117" s="29" t="s">
        <v>400</v>
      </c>
      <c r="D117" s="29" t="s">
        <v>413</v>
      </c>
      <c r="E117" s="29" t="s">
        <v>414</v>
      </c>
      <c r="F117" s="29" t="s">
        <v>410</v>
      </c>
      <c r="G117" s="29" t="s">
        <v>69</v>
      </c>
      <c r="H117" s="29" t="s">
        <v>92</v>
      </c>
      <c r="I117" s="29" t="s">
        <v>411</v>
      </c>
      <c r="J117" s="29" t="s">
        <v>412</v>
      </c>
      <c r="K117" s="29" t="s">
        <v>70</v>
      </c>
      <c r="L117" s="29" t="s">
        <v>71</v>
      </c>
      <c r="M117" s="29" t="s">
        <v>726</v>
      </c>
      <c r="N117" s="29" t="s">
        <v>416</v>
      </c>
      <c r="O117" s="30">
        <v>173100</v>
      </c>
      <c r="P117" s="31"/>
      <c r="Q117" s="38" t="str">
        <f t="shared" si="1"/>
        <v>N2</v>
      </c>
    </row>
    <row r="118" spans="1:17" ht="204" x14ac:dyDescent="0.3">
      <c r="A118" s="29" t="s">
        <v>345</v>
      </c>
      <c r="B118" s="29" t="s">
        <v>346</v>
      </c>
      <c r="C118" s="29" t="s">
        <v>400</v>
      </c>
      <c r="D118" s="29" t="s">
        <v>413</v>
      </c>
      <c r="E118" s="29" t="s">
        <v>414</v>
      </c>
      <c r="F118" s="29" t="s">
        <v>410</v>
      </c>
      <c r="G118" s="29" t="s">
        <v>69</v>
      </c>
      <c r="H118" s="29" t="s">
        <v>92</v>
      </c>
      <c r="I118" s="29" t="s">
        <v>411</v>
      </c>
      <c r="J118" s="29" t="s">
        <v>412</v>
      </c>
      <c r="K118" s="29" t="s">
        <v>74</v>
      </c>
      <c r="L118" s="29" t="s">
        <v>75</v>
      </c>
      <c r="M118" s="29" t="s">
        <v>726</v>
      </c>
      <c r="N118" s="29" t="s">
        <v>416</v>
      </c>
      <c r="O118" s="30">
        <v>17130800</v>
      </c>
      <c r="P118" s="31"/>
      <c r="Q118" s="38" t="str">
        <f t="shared" si="1"/>
        <v>N2</v>
      </c>
    </row>
    <row r="119" spans="1:17" ht="216.75" x14ac:dyDescent="0.3">
      <c r="A119" s="29" t="s">
        <v>345</v>
      </c>
      <c r="B119" s="29" t="s">
        <v>346</v>
      </c>
      <c r="C119" s="29" t="s">
        <v>400</v>
      </c>
      <c r="D119" s="29" t="s">
        <v>727</v>
      </c>
      <c r="E119" s="29" t="s">
        <v>728</v>
      </c>
      <c r="F119" s="29" t="s">
        <v>403</v>
      </c>
      <c r="G119" s="29" t="s">
        <v>69</v>
      </c>
      <c r="H119" s="29" t="s">
        <v>92</v>
      </c>
      <c r="I119" s="29" t="s">
        <v>69</v>
      </c>
      <c r="J119" s="29"/>
      <c r="K119" s="29" t="s">
        <v>70</v>
      </c>
      <c r="L119" s="29" t="s">
        <v>71</v>
      </c>
      <c r="M119" s="29" t="s">
        <v>729</v>
      </c>
      <c r="N119" s="29" t="s">
        <v>730</v>
      </c>
      <c r="O119" s="30">
        <v>219849.5</v>
      </c>
      <c r="P119" s="31"/>
      <c r="Q119" s="38" t="str">
        <f t="shared" si="1"/>
        <v>N7</v>
      </c>
    </row>
    <row r="120" spans="1:17" ht="216.75" x14ac:dyDescent="0.3">
      <c r="A120" s="29" t="s">
        <v>345</v>
      </c>
      <c r="B120" s="29" t="s">
        <v>346</v>
      </c>
      <c r="C120" s="29" t="s">
        <v>400</v>
      </c>
      <c r="D120" s="29" t="s">
        <v>727</v>
      </c>
      <c r="E120" s="29" t="s">
        <v>728</v>
      </c>
      <c r="F120" s="29" t="s">
        <v>403</v>
      </c>
      <c r="G120" s="29" t="s">
        <v>69</v>
      </c>
      <c r="H120" s="29" t="s">
        <v>92</v>
      </c>
      <c r="I120" s="29" t="s">
        <v>69</v>
      </c>
      <c r="J120" s="29"/>
      <c r="K120" s="29" t="s">
        <v>74</v>
      </c>
      <c r="L120" s="29" t="s">
        <v>75</v>
      </c>
      <c r="M120" s="29" t="s">
        <v>729</v>
      </c>
      <c r="N120" s="29" t="s">
        <v>730</v>
      </c>
      <c r="O120" s="30">
        <v>21765100</v>
      </c>
      <c r="P120" s="31"/>
      <c r="Q120" s="38" t="str">
        <f t="shared" si="1"/>
        <v>N7</v>
      </c>
    </row>
    <row r="121" spans="1:17" ht="280.5" x14ac:dyDescent="0.3">
      <c r="A121" s="29" t="s">
        <v>345</v>
      </c>
      <c r="B121" s="29" t="s">
        <v>346</v>
      </c>
      <c r="C121" s="29" t="s">
        <v>400</v>
      </c>
      <c r="D121" s="29" t="s">
        <v>731</v>
      </c>
      <c r="E121" s="29" t="s">
        <v>732</v>
      </c>
      <c r="F121" s="29" t="s">
        <v>403</v>
      </c>
      <c r="G121" s="29" t="s">
        <v>69</v>
      </c>
      <c r="H121" s="29" t="s">
        <v>92</v>
      </c>
      <c r="I121" s="29" t="s">
        <v>69</v>
      </c>
      <c r="J121" s="29"/>
      <c r="K121" s="29" t="s">
        <v>70</v>
      </c>
      <c r="L121" s="29" t="s">
        <v>71</v>
      </c>
      <c r="M121" s="29" t="s">
        <v>69</v>
      </c>
      <c r="N121" s="29"/>
      <c r="O121" s="30">
        <v>38600000</v>
      </c>
      <c r="P121" s="31"/>
      <c r="Q121" s="38" t="str">
        <f t="shared" si="1"/>
        <v>N7</v>
      </c>
    </row>
    <row r="122" spans="1:17" ht="216.75" x14ac:dyDescent="0.3">
      <c r="A122" s="29" t="s">
        <v>345</v>
      </c>
      <c r="B122" s="29" t="s">
        <v>346</v>
      </c>
      <c r="C122" s="29" t="s">
        <v>222</v>
      </c>
      <c r="D122" s="29" t="s">
        <v>428</v>
      </c>
      <c r="E122" s="29" t="s">
        <v>429</v>
      </c>
      <c r="F122" s="29" t="s">
        <v>225</v>
      </c>
      <c r="G122" s="29" t="s">
        <v>430</v>
      </c>
      <c r="H122" s="29" t="s">
        <v>431</v>
      </c>
      <c r="I122" s="29" t="s">
        <v>69</v>
      </c>
      <c r="J122" s="29"/>
      <c r="K122" s="29" t="s">
        <v>70</v>
      </c>
      <c r="L122" s="29" t="s">
        <v>71</v>
      </c>
      <c r="M122" s="29" t="s">
        <v>69</v>
      </c>
      <c r="N122" s="29"/>
      <c r="O122" s="30">
        <v>1640000</v>
      </c>
      <c r="P122" s="31"/>
      <c r="Q122" s="38" t="str">
        <f t="shared" si="1"/>
        <v>N5</v>
      </c>
    </row>
    <row r="123" spans="1:17" ht="280.5" x14ac:dyDescent="0.3">
      <c r="A123" s="29" t="s">
        <v>345</v>
      </c>
      <c r="B123" s="29" t="s">
        <v>346</v>
      </c>
      <c r="C123" s="29" t="s">
        <v>222</v>
      </c>
      <c r="D123" s="29" t="s">
        <v>436</v>
      </c>
      <c r="E123" s="29" t="s">
        <v>733</v>
      </c>
      <c r="F123" s="29" t="s">
        <v>225</v>
      </c>
      <c r="G123" s="29" t="s">
        <v>69</v>
      </c>
      <c r="H123" s="29" t="s">
        <v>92</v>
      </c>
      <c r="I123" s="29" t="s">
        <v>438</v>
      </c>
      <c r="J123" s="29" t="s">
        <v>439</v>
      </c>
      <c r="K123" s="29" t="s">
        <v>70</v>
      </c>
      <c r="L123" s="29" t="s">
        <v>71</v>
      </c>
      <c r="M123" s="29" t="s">
        <v>734</v>
      </c>
      <c r="N123" s="29" t="s">
        <v>735</v>
      </c>
      <c r="O123" s="30">
        <v>2200000</v>
      </c>
      <c r="P123" s="31"/>
      <c r="Q123" s="38" t="str">
        <f t="shared" si="1"/>
        <v>N5</v>
      </c>
    </row>
    <row r="124" spans="1:17" ht="280.5" x14ac:dyDescent="0.3">
      <c r="A124" s="29" t="s">
        <v>345</v>
      </c>
      <c r="B124" s="29" t="s">
        <v>346</v>
      </c>
      <c r="C124" s="29" t="s">
        <v>222</v>
      </c>
      <c r="D124" s="29" t="s">
        <v>436</v>
      </c>
      <c r="E124" s="29" t="s">
        <v>733</v>
      </c>
      <c r="F124" s="29" t="s">
        <v>225</v>
      </c>
      <c r="G124" s="29" t="s">
        <v>69</v>
      </c>
      <c r="H124" s="29" t="s">
        <v>92</v>
      </c>
      <c r="I124" s="29" t="s">
        <v>438</v>
      </c>
      <c r="J124" s="29" t="s">
        <v>439</v>
      </c>
      <c r="K124" s="29" t="s">
        <v>74</v>
      </c>
      <c r="L124" s="29" t="s">
        <v>75</v>
      </c>
      <c r="M124" s="29" t="s">
        <v>734</v>
      </c>
      <c r="N124" s="29" t="s">
        <v>735</v>
      </c>
      <c r="O124" s="30">
        <v>41800000</v>
      </c>
      <c r="P124" s="31"/>
      <c r="Q124" s="38" t="str">
        <f t="shared" si="1"/>
        <v>N5</v>
      </c>
    </row>
    <row r="125" spans="1:17" ht="178.5" x14ac:dyDescent="0.3">
      <c r="A125" s="29" t="s">
        <v>345</v>
      </c>
      <c r="B125" s="29" t="s">
        <v>346</v>
      </c>
      <c r="C125" s="29" t="s">
        <v>222</v>
      </c>
      <c r="D125" s="29" t="s">
        <v>736</v>
      </c>
      <c r="E125" s="29" t="s">
        <v>737</v>
      </c>
      <c r="F125" s="29" t="s">
        <v>225</v>
      </c>
      <c r="G125" s="29" t="s">
        <v>69</v>
      </c>
      <c r="H125" s="29" t="s">
        <v>92</v>
      </c>
      <c r="I125" s="29" t="s">
        <v>69</v>
      </c>
      <c r="J125" s="29"/>
      <c r="K125" s="29" t="s">
        <v>70</v>
      </c>
      <c r="L125" s="29" t="s">
        <v>71</v>
      </c>
      <c r="M125" s="29" t="s">
        <v>69</v>
      </c>
      <c r="N125" s="29"/>
      <c r="O125" s="30">
        <v>26100000</v>
      </c>
      <c r="P125" s="31"/>
      <c r="Q125" s="38" t="str">
        <f t="shared" si="1"/>
        <v>N5</v>
      </c>
    </row>
    <row r="126" spans="1:17" ht="178.5" x14ac:dyDescent="0.3">
      <c r="A126" s="29" t="s">
        <v>345</v>
      </c>
      <c r="B126" s="29" t="s">
        <v>346</v>
      </c>
      <c r="C126" s="29" t="s">
        <v>222</v>
      </c>
      <c r="D126" s="29" t="s">
        <v>736</v>
      </c>
      <c r="E126" s="29" t="s">
        <v>737</v>
      </c>
      <c r="F126" s="29" t="s">
        <v>419</v>
      </c>
      <c r="G126" s="29" t="s">
        <v>69</v>
      </c>
      <c r="H126" s="29" t="s">
        <v>92</v>
      </c>
      <c r="I126" s="29" t="s">
        <v>420</v>
      </c>
      <c r="J126" s="29" t="s">
        <v>421</v>
      </c>
      <c r="K126" s="29" t="s">
        <v>70</v>
      </c>
      <c r="L126" s="29" t="s">
        <v>71</v>
      </c>
      <c r="M126" s="29" t="s">
        <v>69</v>
      </c>
      <c r="N126" s="29"/>
      <c r="O126" s="30">
        <v>13600000</v>
      </c>
      <c r="P126" s="31"/>
      <c r="Q126" s="38" t="str">
        <f t="shared" si="1"/>
        <v>N5</v>
      </c>
    </row>
    <row r="127" spans="1:17" ht="165.75" x14ac:dyDescent="0.3">
      <c r="A127" s="29" t="s">
        <v>345</v>
      </c>
      <c r="B127" s="29" t="s">
        <v>346</v>
      </c>
      <c r="C127" s="29" t="s">
        <v>222</v>
      </c>
      <c r="D127" s="29" t="s">
        <v>738</v>
      </c>
      <c r="E127" s="29" t="s">
        <v>739</v>
      </c>
      <c r="F127" s="29" t="s">
        <v>419</v>
      </c>
      <c r="G127" s="29" t="s">
        <v>69</v>
      </c>
      <c r="H127" s="29" t="s">
        <v>92</v>
      </c>
      <c r="I127" s="29" t="s">
        <v>422</v>
      </c>
      <c r="J127" s="29" t="s">
        <v>423</v>
      </c>
      <c r="K127" s="29" t="s">
        <v>70</v>
      </c>
      <c r="L127" s="29" t="s">
        <v>71</v>
      </c>
      <c r="M127" s="29" t="s">
        <v>69</v>
      </c>
      <c r="N127" s="29"/>
      <c r="O127" s="30">
        <v>3805802</v>
      </c>
      <c r="P127" s="31"/>
      <c r="Q127" s="38" t="str">
        <f t="shared" si="1"/>
        <v>N5</v>
      </c>
    </row>
    <row r="128" spans="1:17" ht="165.75" x14ac:dyDescent="0.3">
      <c r="A128" s="29" t="s">
        <v>345</v>
      </c>
      <c r="B128" s="29" t="s">
        <v>346</v>
      </c>
      <c r="C128" s="29" t="s">
        <v>222</v>
      </c>
      <c r="D128" s="29" t="s">
        <v>738</v>
      </c>
      <c r="E128" s="29" t="s">
        <v>739</v>
      </c>
      <c r="F128" s="29" t="s">
        <v>419</v>
      </c>
      <c r="G128" s="29" t="s">
        <v>69</v>
      </c>
      <c r="H128" s="29" t="s">
        <v>92</v>
      </c>
      <c r="I128" s="29" t="s">
        <v>424</v>
      </c>
      <c r="J128" s="29" t="s">
        <v>425</v>
      </c>
      <c r="K128" s="29" t="s">
        <v>70</v>
      </c>
      <c r="L128" s="29" t="s">
        <v>71</v>
      </c>
      <c r="M128" s="29" t="s">
        <v>69</v>
      </c>
      <c r="N128" s="29"/>
      <c r="O128" s="30">
        <v>358655.76</v>
      </c>
      <c r="P128" s="31"/>
      <c r="Q128" s="38" t="str">
        <f t="shared" si="1"/>
        <v>N5</v>
      </c>
    </row>
    <row r="129" spans="1:17" ht="165.75" x14ac:dyDescent="0.3">
      <c r="A129" s="29" t="s">
        <v>345</v>
      </c>
      <c r="B129" s="29" t="s">
        <v>346</v>
      </c>
      <c r="C129" s="29" t="s">
        <v>222</v>
      </c>
      <c r="D129" s="29" t="s">
        <v>738</v>
      </c>
      <c r="E129" s="29" t="s">
        <v>739</v>
      </c>
      <c r="F129" s="29" t="s">
        <v>419</v>
      </c>
      <c r="G129" s="29" t="s">
        <v>69</v>
      </c>
      <c r="H129" s="29" t="s">
        <v>92</v>
      </c>
      <c r="I129" s="29" t="s">
        <v>426</v>
      </c>
      <c r="J129" s="29" t="s">
        <v>427</v>
      </c>
      <c r="K129" s="29" t="s">
        <v>70</v>
      </c>
      <c r="L129" s="29" t="s">
        <v>71</v>
      </c>
      <c r="M129" s="29" t="s">
        <v>69</v>
      </c>
      <c r="N129" s="29"/>
      <c r="O129" s="30">
        <v>951042.24</v>
      </c>
      <c r="P129" s="31"/>
      <c r="Q129" s="38" t="str">
        <f t="shared" si="1"/>
        <v>N5</v>
      </c>
    </row>
    <row r="130" spans="1:17" ht="38.25" hidden="1" x14ac:dyDescent="0.3">
      <c r="A130" s="23" t="s">
        <v>442</v>
      </c>
      <c r="B130" s="24" t="s">
        <v>443</v>
      </c>
      <c r="C130" s="24"/>
      <c r="D130" s="24"/>
      <c r="E130" s="24"/>
      <c r="F130" s="24"/>
      <c r="G130" s="24"/>
      <c r="H130" s="24"/>
      <c r="I130" s="24"/>
      <c r="J130" s="24"/>
      <c r="K130" s="24"/>
      <c r="L130" s="24"/>
      <c r="M130" s="24"/>
      <c r="N130" s="24"/>
      <c r="O130" s="25">
        <v>1597743459.5599999</v>
      </c>
      <c r="P130" s="26">
        <v>153000</v>
      </c>
      <c r="Q130" s="38" t="str">
        <f t="shared" si="1"/>
        <v/>
      </c>
    </row>
    <row r="131" spans="1:17" ht="127.5" hidden="1" x14ac:dyDescent="0.3">
      <c r="A131" s="29" t="s">
        <v>442</v>
      </c>
      <c r="B131" s="29" t="s">
        <v>443</v>
      </c>
      <c r="C131" s="29" t="s">
        <v>444</v>
      </c>
      <c r="D131" s="29" t="s">
        <v>451</v>
      </c>
      <c r="E131" s="29" t="s">
        <v>452</v>
      </c>
      <c r="F131" s="29" t="s">
        <v>276</v>
      </c>
      <c r="G131" s="29" t="s">
        <v>453</v>
      </c>
      <c r="H131" s="29" t="s">
        <v>454</v>
      </c>
      <c r="I131" s="29" t="s">
        <v>471</v>
      </c>
      <c r="J131" s="29" t="s">
        <v>472</v>
      </c>
      <c r="K131" s="29" t="s">
        <v>70</v>
      </c>
      <c r="L131" s="29" t="s">
        <v>71</v>
      </c>
      <c r="M131" s="29" t="s">
        <v>816</v>
      </c>
      <c r="N131" s="29" t="s">
        <v>458</v>
      </c>
      <c r="O131" s="30">
        <v>15060.72</v>
      </c>
      <c r="P131" s="31"/>
      <c r="Q131" s="38" t="str">
        <f t="shared" si="1"/>
        <v>P3</v>
      </c>
    </row>
    <row r="132" spans="1:17" ht="127.5" hidden="1" x14ac:dyDescent="0.3">
      <c r="A132" s="29" t="s">
        <v>442</v>
      </c>
      <c r="B132" s="29" t="s">
        <v>443</v>
      </c>
      <c r="C132" s="29" t="s">
        <v>444</v>
      </c>
      <c r="D132" s="29" t="s">
        <v>451</v>
      </c>
      <c r="E132" s="29" t="s">
        <v>452</v>
      </c>
      <c r="F132" s="29" t="s">
        <v>276</v>
      </c>
      <c r="G132" s="29" t="s">
        <v>453</v>
      </c>
      <c r="H132" s="29" t="s">
        <v>454</v>
      </c>
      <c r="I132" s="29" t="s">
        <v>471</v>
      </c>
      <c r="J132" s="29" t="s">
        <v>472</v>
      </c>
      <c r="K132" s="29" t="s">
        <v>74</v>
      </c>
      <c r="L132" s="29" t="s">
        <v>75</v>
      </c>
      <c r="M132" s="29" t="s">
        <v>816</v>
      </c>
      <c r="N132" s="29" t="s">
        <v>458</v>
      </c>
      <c r="O132" s="30">
        <v>1490900.99</v>
      </c>
      <c r="P132" s="31"/>
      <c r="Q132" s="38" t="str">
        <f t="shared" si="1"/>
        <v>P3</v>
      </c>
    </row>
    <row r="133" spans="1:17" ht="140.25" hidden="1" x14ac:dyDescent="0.3">
      <c r="A133" s="29" t="s">
        <v>442</v>
      </c>
      <c r="B133" s="29" t="s">
        <v>443</v>
      </c>
      <c r="C133" s="29" t="s">
        <v>479</v>
      </c>
      <c r="D133" s="29" t="s">
        <v>480</v>
      </c>
      <c r="E133" s="29" t="s">
        <v>481</v>
      </c>
      <c r="F133" s="29" t="s">
        <v>225</v>
      </c>
      <c r="G133" s="29" t="s">
        <v>482</v>
      </c>
      <c r="H133" s="29" t="s">
        <v>483</v>
      </c>
      <c r="I133" s="29" t="s">
        <v>69</v>
      </c>
      <c r="J133" s="29"/>
      <c r="K133" s="29" t="s">
        <v>209</v>
      </c>
      <c r="L133" s="29" t="s">
        <v>210</v>
      </c>
      <c r="M133" s="29" t="s">
        <v>69</v>
      </c>
      <c r="N133" s="29"/>
      <c r="O133" s="30">
        <v>106352000</v>
      </c>
      <c r="P133" s="31">
        <v>153000</v>
      </c>
      <c r="Q133" s="38" t="str">
        <f t="shared" si="1"/>
        <v>P1</v>
      </c>
    </row>
    <row r="134" spans="1:17" ht="229.5" hidden="1" x14ac:dyDescent="0.3">
      <c r="A134" s="29" t="s">
        <v>442</v>
      </c>
      <c r="B134" s="29" t="s">
        <v>443</v>
      </c>
      <c r="C134" s="29" t="s">
        <v>479</v>
      </c>
      <c r="D134" s="29" t="s">
        <v>484</v>
      </c>
      <c r="E134" s="29" t="s">
        <v>485</v>
      </c>
      <c r="F134" s="29" t="s">
        <v>391</v>
      </c>
      <c r="G134" s="29" t="s">
        <v>69</v>
      </c>
      <c r="H134" s="29" t="s">
        <v>92</v>
      </c>
      <c r="I134" s="29" t="s">
        <v>69</v>
      </c>
      <c r="J134" s="29"/>
      <c r="K134" s="29" t="s">
        <v>209</v>
      </c>
      <c r="L134" s="29" t="s">
        <v>210</v>
      </c>
      <c r="M134" s="29" t="s">
        <v>69</v>
      </c>
      <c r="N134" s="29"/>
      <c r="O134" s="30">
        <v>600000</v>
      </c>
      <c r="P134" s="31"/>
      <c r="Q134" s="38" t="str">
        <f t="shared" si="1"/>
        <v>P1</v>
      </c>
    </row>
    <row r="135" spans="1:17" ht="229.5" hidden="1" x14ac:dyDescent="0.3">
      <c r="A135" s="29" t="s">
        <v>442</v>
      </c>
      <c r="B135" s="29" t="s">
        <v>443</v>
      </c>
      <c r="C135" s="29" t="s">
        <v>479</v>
      </c>
      <c r="D135" s="29" t="s">
        <v>484</v>
      </c>
      <c r="E135" s="29" t="s">
        <v>485</v>
      </c>
      <c r="F135" s="29" t="s">
        <v>225</v>
      </c>
      <c r="G135" s="29" t="s">
        <v>486</v>
      </c>
      <c r="H135" s="29" t="s">
        <v>487</v>
      </c>
      <c r="I135" s="29" t="s">
        <v>69</v>
      </c>
      <c r="J135" s="29"/>
      <c r="K135" s="29" t="s">
        <v>209</v>
      </c>
      <c r="L135" s="29" t="s">
        <v>210</v>
      </c>
      <c r="M135" s="29" t="s">
        <v>817</v>
      </c>
      <c r="N135" s="29" t="s">
        <v>489</v>
      </c>
      <c r="O135" s="30">
        <v>652850</v>
      </c>
      <c r="P135" s="31"/>
      <c r="Q135" s="38" t="str">
        <f t="shared" si="1"/>
        <v>P1</v>
      </c>
    </row>
    <row r="136" spans="1:17" ht="229.5" hidden="1" x14ac:dyDescent="0.3">
      <c r="A136" s="29" t="s">
        <v>442</v>
      </c>
      <c r="B136" s="29" t="s">
        <v>443</v>
      </c>
      <c r="C136" s="29" t="s">
        <v>479</v>
      </c>
      <c r="D136" s="29" t="s">
        <v>484</v>
      </c>
      <c r="E136" s="29" t="s">
        <v>485</v>
      </c>
      <c r="F136" s="29" t="s">
        <v>225</v>
      </c>
      <c r="G136" s="29" t="s">
        <v>486</v>
      </c>
      <c r="H136" s="29" t="s">
        <v>487</v>
      </c>
      <c r="I136" s="29" t="s">
        <v>69</v>
      </c>
      <c r="J136" s="29"/>
      <c r="K136" s="29" t="s">
        <v>213</v>
      </c>
      <c r="L136" s="29" t="s">
        <v>214</v>
      </c>
      <c r="M136" s="29" t="s">
        <v>817</v>
      </c>
      <c r="N136" s="29" t="s">
        <v>489</v>
      </c>
      <c r="O136" s="30">
        <v>64633100</v>
      </c>
      <c r="P136" s="31"/>
      <c r="Q136" s="38" t="str">
        <f t="shared" si="1"/>
        <v>P1</v>
      </c>
    </row>
    <row r="137" spans="1:17" ht="229.5" hidden="1" x14ac:dyDescent="0.3">
      <c r="A137" s="29" t="s">
        <v>442</v>
      </c>
      <c r="B137" s="29" t="s">
        <v>443</v>
      </c>
      <c r="C137" s="29" t="s">
        <v>479</v>
      </c>
      <c r="D137" s="29" t="s">
        <v>484</v>
      </c>
      <c r="E137" s="29" t="s">
        <v>485</v>
      </c>
      <c r="F137" s="29" t="s">
        <v>225</v>
      </c>
      <c r="G137" s="29" t="s">
        <v>490</v>
      </c>
      <c r="H137" s="29" t="s">
        <v>491</v>
      </c>
      <c r="I137" s="29" t="s">
        <v>69</v>
      </c>
      <c r="J137" s="29"/>
      <c r="K137" s="29" t="s">
        <v>209</v>
      </c>
      <c r="L137" s="29" t="s">
        <v>210</v>
      </c>
      <c r="M137" s="29" t="s">
        <v>817</v>
      </c>
      <c r="N137" s="29" t="s">
        <v>489</v>
      </c>
      <c r="O137" s="30">
        <v>933650</v>
      </c>
      <c r="P137" s="31"/>
      <c r="Q137" s="38" t="str">
        <f t="shared" si="1"/>
        <v>P1</v>
      </c>
    </row>
    <row r="138" spans="1:17" ht="229.5" hidden="1" x14ac:dyDescent="0.3">
      <c r="A138" s="29" t="s">
        <v>442</v>
      </c>
      <c r="B138" s="29" t="s">
        <v>443</v>
      </c>
      <c r="C138" s="29" t="s">
        <v>479</v>
      </c>
      <c r="D138" s="29" t="s">
        <v>484</v>
      </c>
      <c r="E138" s="29" t="s">
        <v>485</v>
      </c>
      <c r="F138" s="29" t="s">
        <v>225</v>
      </c>
      <c r="G138" s="29" t="s">
        <v>490</v>
      </c>
      <c r="H138" s="29" t="s">
        <v>491</v>
      </c>
      <c r="I138" s="29" t="s">
        <v>69</v>
      </c>
      <c r="J138" s="29"/>
      <c r="K138" s="29" t="s">
        <v>213</v>
      </c>
      <c r="L138" s="29" t="s">
        <v>214</v>
      </c>
      <c r="M138" s="29" t="s">
        <v>817</v>
      </c>
      <c r="N138" s="29" t="s">
        <v>489</v>
      </c>
      <c r="O138" s="30">
        <v>92433600</v>
      </c>
      <c r="P138" s="31"/>
      <c r="Q138" s="38" t="str">
        <f t="shared" si="1"/>
        <v>P1</v>
      </c>
    </row>
    <row r="139" spans="1:17" ht="178.5" hidden="1" x14ac:dyDescent="0.3">
      <c r="A139" s="29" t="s">
        <v>442</v>
      </c>
      <c r="B139" s="29" t="s">
        <v>443</v>
      </c>
      <c r="C139" s="29" t="s">
        <v>479</v>
      </c>
      <c r="D139" s="29" t="s">
        <v>492</v>
      </c>
      <c r="E139" s="29" t="s">
        <v>493</v>
      </c>
      <c r="F139" s="29" t="s">
        <v>391</v>
      </c>
      <c r="G139" s="29" t="s">
        <v>494</v>
      </c>
      <c r="H139" s="29" t="s">
        <v>495</v>
      </c>
      <c r="I139" s="29" t="s">
        <v>69</v>
      </c>
      <c r="J139" s="29"/>
      <c r="K139" s="29" t="s">
        <v>209</v>
      </c>
      <c r="L139" s="29" t="s">
        <v>210</v>
      </c>
      <c r="M139" s="29" t="s">
        <v>69</v>
      </c>
      <c r="N139" s="29"/>
      <c r="O139" s="30">
        <v>4087200</v>
      </c>
      <c r="P139" s="31"/>
      <c r="Q139" s="38" t="str">
        <f t="shared" si="1"/>
        <v>P1</v>
      </c>
    </row>
    <row r="140" spans="1:17" ht="178.5" hidden="1" x14ac:dyDescent="0.3">
      <c r="A140" s="29" t="s">
        <v>442</v>
      </c>
      <c r="B140" s="29" t="s">
        <v>443</v>
      </c>
      <c r="C140" s="29" t="s">
        <v>479</v>
      </c>
      <c r="D140" s="29" t="s">
        <v>492</v>
      </c>
      <c r="E140" s="29" t="s">
        <v>493</v>
      </c>
      <c r="F140" s="29" t="s">
        <v>225</v>
      </c>
      <c r="G140" s="29" t="s">
        <v>494</v>
      </c>
      <c r="H140" s="29" t="s">
        <v>495</v>
      </c>
      <c r="I140" s="29" t="s">
        <v>69</v>
      </c>
      <c r="J140" s="29"/>
      <c r="K140" s="29" t="s">
        <v>209</v>
      </c>
      <c r="L140" s="29" t="s">
        <v>210</v>
      </c>
      <c r="M140" s="29" t="s">
        <v>818</v>
      </c>
      <c r="N140" s="29" t="s">
        <v>497</v>
      </c>
      <c r="O140" s="30">
        <v>29996400</v>
      </c>
      <c r="P140" s="31"/>
      <c r="Q140" s="38" t="str">
        <f t="shared" si="1"/>
        <v>P1</v>
      </c>
    </row>
    <row r="141" spans="1:17" ht="178.5" hidden="1" x14ac:dyDescent="0.3">
      <c r="A141" s="29" t="s">
        <v>442</v>
      </c>
      <c r="B141" s="29" t="s">
        <v>443</v>
      </c>
      <c r="C141" s="29" t="s">
        <v>479</v>
      </c>
      <c r="D141" s="29" t="s">
        <v>492</v>
      </c>
      <c r="E141" s="29" t="s">
        <v>493</v>
      </c>
      <c r="F141" s="29" t="s">
        <v>225</v>
      </c>
      <c r="G141" s="29" t="s">
        <v>494</v>
      </c>
      <c r="H141" s="29" t="s">
        <v>495</v>
      </c>
      <c r="I141" s="29" t="s">
        <v>69</v>
      </c>
      <c r="J141" s="29"/>
      <c r="K141" s="29" t="s">
        <v>213</v>
      </c>
      <c r="L141" s="29" t="s">
        <v>214</v>
      </c>
      <c r="M141" s="29" t="s">
        <v>818</v>
      </c>
      <c r="N141" s="29" t="s">
        <v>497</v>
      </c>
      <c r="O141" s="30">
        <v>640922700</v>
      </c>
      <c r="P141" s="31"/>
      <c r="Q141" s="38" t="str">
        <f t="shared" si="1"/>
        <v>P1</v>
      </c>
    </row>
    <row r="142" spans="1:17" ht="153" hidden="1" x14ac:dyDescent="0.3">
      <c r="A142" s="29" t="s">
        <v>442</v>
      </c>
      <c r="B142" s="29" t="s">
        <v>443</v>
      </c>
      <c r="C142" s="29" t="s">
        <v>479</v>
      </c>
      <c r="D142" s="29" t="s">
        <v>502</v>
      </c>
      <c r="E142" s="29" t="s">
        <v>503</v>
      </c>
      <c r="F142" s="29" t="s">
        <v>225</v>
      </c>
      <c r="G142" s="29" t="s">
        <v>69</v>
      </c>
      <c r="H142" s="29" t="s">
        <v>92</v>
      </c>
      <c r="I142" s="29" t="s">
        <v>69</v>
      </c>
      <c r="J142" s="29"/>
      <c r="K142" s="29" t="s">
        <v>213</v>
      </c>
      <c r="L142" s="29" t="s">
        <v>214</v>
      </c>
      <c r="M142" s="29" t="s">
        <v>819</v>
      </c>
      <c r="N142" s="29" t="s">
        <v>505</v>
      </c>
      <c r="O142" s="30">
        <v>617706000</v>
      </c>
      <c r="P142" s="31"/>
      <c r="Q142" s="38" t="str">
        <f t="shared" si="1"/>
        <v>P1</v>
      </c>
    </row>
    <row r="143" spans="1:17" ht="127.5" hidden="1" x14ac:dyDescent="0.3">
      <c r="A143" s="29" t="s">
        <v>442</v>
      </c>
      <c r="B143" s="29" t="s">
        <v>443</v>
      </c>
      <c r="C143" s="29" t="s">
        <v>506</v>
      </c>
      <c r="D143" s="29" t="s">
        <v>451</v>
      </c>
      <c r="E143" s="29" t="s">
        <v>452</v>
      </c>
      <c r="F143" s="29" t="s">
        <v>91</v>
      </c>
      <c r="G143" s="29" t="s">
        <v>69</v>
      </c>
      <c r="H143" s="29" t="s">
        <v>92</v>
      </c>
      <c r="I143" s="29" t="s">
        <v>69</v>
      </c>
      <c r="J143" s="29"/>
      <c r="K143" s="29" t="s">
        <v>70</v>
      </c>
      <c r="L143" s="29" t="s">
        <v>71</v>
      </c>
      <c r="M143" s="29" t="s">
        <v>816</v>
      </c>
      <c r="N143" s="29" t="s">
        <v>458</v>
      </c>
      <c r="O143" s="30">
        <v>379198.84</v>
      </c>
      <c r="P143" s="31"/>
      <c r="Q143" s="38" t="str">
        <f t="shared" si="1"/>
        <v>P3</v>
      </c>
    </row>
    <row r="144" spans="1:17" ht="127.5" hidden="1" x14ac:dyDescent="0.3">
      <c r="A144" s="29" t="s">
        <v>442</v>
      </c>
      <c r="B144" s="29" t="s">
        <v>443</v>
      </c>
      <c r="C144" s="29" t="s">
        <v>506</v>
      </c>
      <c r="D144" s="29" t="s">
        <v>451</v>
      </c>
      <c r="E144" s="29" t="s">
        <v>452</v>
      </c>
      <c r="F144" s="29" t="s">
        <v>91</v>
      </c>
      <c r="G144" s="29" t="s">
        <v>69</v>
      </c>
      <c r="H144" s="29" t="s">
        <v>92</v>
      </c>
      <c r="I144" s="29" t="s">
        <v>69</v>
      </c>
      <c r="J144" s="29"/>
      <c r="K144" s="29" t="s">
        <v>74</v>
      </c>
      <c r="L144" s="29" t="s">
        <v>75</v>
      </c>
      <c r="M144" s="29" t="s">
        <v>816</v>
      </c>
      <c r="N144" s="29" t="s">
        <v>458</v>
      </c>
      <c r="O144" s="30">
        <v>37540799.009999998</v>
      </c>
      <c r="P144" s="31"/>
      <c r="Q144" s="38" t="str">
        <f t="shared" ref="Q144:Q207" si="2">MID(D144,4,2)</f>
        <v>P3</v>
      </c>
    </row>
    <row r="145" spans="1:17" ht="25.5" hidden="1" x14ac:dyDescent="0.3">
      <c r="A145" s="23" t="s">
        <v>507</v>
      </c>
      <c r="B145" s="24" t="s">
        <v>508</v>
      </c>
      <c r="C145" s="24"/>
      <c r="D145" s="24"/>
      <c r="E145" s="24"/>
      <c r="F145" s="24"/>
      <c r="G145" s="24"/>
      <c r="H145" s="24"/>
      <c r="I145" s="24"/>
      <c r="J145" s="24"/>
      <c r="K145" s="24"/>
      <c r="L145" s="24"/>
      <c r="M145" s="24"/>
      <c r="N145" s="24"/>
      <c r="O145" s="25">
        <v>15190526.32</v>
      </c>
      <c r="P145" s="26"/>
      <c r="Q145" s="38" t="str">
        <f t="shared" si="2"/>
        <v/>
      </c>
    </row>
    <row r="146" spans="1:17" ht="191.25" hidden="1" x14ac:dyDescent="0.3">
      <c r="A146" s="29" t="s">
        <v>507</v>
      </c>
      <c r="B146" s="29" t="s">
        <v>508</v>
      </c>
      <c r="C146" s="29" t="s">
        <v>521</v>
      </c>
      <c r="D146" s="29" t="s">
        <v>820</v>
      </c>
      <c r="E146" s="29" t="s">
        <v>821</v>
      </c>
      <c r="F146" s="29" t="s">
        <v>391</v>
      </c>
      <c r="G146" s="29" t="s">
        <v>822</v>
      </c>
      <c r="H146" s="29" t="s">
        <v>823</v>
      </c>
      <c r="I146" s="29" t="s">
        <v>69</v>
      </c>
      <c r="J146" s="29"/>
      <c r="K146" s="29" t="s">
        <v>70</v>
      </c>
      <c r="L146" s="29" t="s">
        <v>71</v>
      </c>
      <c r="M146" s="29" t="s">
        <v>69</v>
      </c>
      <c r="N146" s="29"/>
      <c r="O146" s="30">
        <v>575315.79</v>
      </c>
      <c r="P146" s="31"/>
      <c r="Q146" s="38" t="str">
        <f t="shared" si="2"/>
        <v>A1</v>
      </c>
    </row>
    <row r="147" spans="1:17" ht="191.25" hidden="1" x14ac:dyDescent="0.3">
      <c r="A147" s="29" t="s">
        <v>507</v>
      </c>
      <c r="B147" s="29" t="s">
        <v>508</v>
      </c>
      <c r="C147" s="29" t="s">
        <v>521</v>
      </c>
      <c r="D147" s="29" t="s">
        <v>820</v>
      </c>
      <c r="E147" s="29" t="s">
        <v>821</v>
      </c>
      <c r="F147" s="29" t="s">
        <v>391</v>
      </c>
      <c r="G147" s="29" t="s">
        <v>822</v>
      </c>
      <c r="H147" s="29" t="s">
        <v>823</v>
      </c>
      <c r="I147" s="29" t="s">
        <v>69</v>
      </c>
      <c r="J147" s="29"/>
      <c r="K147" s="29" t="s">
        <v>74</v>
      </c>
      <c r="L147" s="29" t="s">
        <v>75</v>
      </c>
      <c r="M147" s="29" t="s">
        <v>69</v>
      </c>
      <c r="N147" s="29"/>
      <c r="O147" s="30">
        <v>10931000</v>
      </c>
      <c r="P147" s="31"/>
      <c r="Q147" s="38" t="str">
        <f t="shared" si="2"/>
        <v>A1</v>
      </c>
    </row>
    <row r="148" spans="1:17" ht="140.25" hidden="1" x14ac:dyDescent="0.3">
      <c r="A148" s="29" t="s">
        <v>507</v>
      </c>
      <c r="B148" s="29" t="s">
        <v>508</v>
      </c>
      <c r="C148" s="29" t="s">
        <v>521</v>
      </c>
      <c r="D148" s="29" t="s">
        <v>824</v>
      </c>
      <c r="E148" s="29" t="s">
        <v>825</v>
      </c>
      <c r="F148" s="29" t="s">
        <v>391</v>
      </c>
      <c r="G148" s="29" t="s">
        <v>826</v>
      </c>
      <c r="H148" s="29" t="s">
        <v>827</v>
      </c>
      <c r="I148" s="29" t="s">
        <v>69</v>
      </c>
      <c r="J148" s="29"/>
      <c r="K148" s="29" t="s">
        <v>70</v>
      </c>
      <c r="L148" s="29" t="s">
        <v>71</v>
      </c>
      <c r="M148" s="29" t="s">
        <v>69</v>
      </c>
      <c r="N148" s="29"/>
      <c r="O148" s="30">
        <v>184210.53</v>
      </c>
      <c r="P148" s="31"/>
      <c r="Q148" s="38" t="str">
        <f t="shared" si="2"/>
        <v>A1</v>
      </c>
    </row>
    <row r="149" spans="1:17" ht="140.25" hidden="1" x14ac:dyDescent="0.3">
      <c r="A149" s="29" t="s">
        <v>507</v>
      </c>
      <c r="B149" s="29" t="s">
        <v>508</v>
      </c>
      <c r="C149" s="29" t="s">
        <v>521</v>
      </c>
      <c r="D149" s="29" t="s">
        <v>824</v>
      </c>
      <c r="E149" s="29" t="s">
        <v>825</v>
      </c>
      <c r="F149" s="29" t="s">
        <v>391</v>
      </c>
      <c r="G149" s="29" t="s">
        <v>826</v>
      </c>
      <c r="H149" s="29" t="s">
        <v>827</v>
      </c>
      <c r="I149" s="29" t="s">
        <v>69</v>
      </c>
      <c r="J149" s="29"/>
      <c r="K149" s="29" t="s">
        <v>74</v>
      </c>
      <c r="L149" s="29" t="s">
        <v>75</v>
      </c>
      <c r="M149" s="29" t="s">
        <v>69</v>
      </c>
      <c r="N149" s="29"/>
      <c r="O149" s="30">
        <v>3500000</v>
      </c>
      <c r="P149" s="31"/>
      <c r="Q149" s="38" t="str">
        <f t="shared" si="2"/>
        <v>A1</v>
      </c>
    </row>
    <row r="150" spans="1:17" ht="25.5" hidden="1" x14ac:dyDescent="0.3">
      <c r="A150" s="23" t="s">
        <v>558</v>
      </c>
      <c r="B150" s="24" t="s">
        <v>559</v>
      </c>
      <c r="C150" s="24"/>
      <c r="D150" s="24"/>
      <c r="E150" s="24"/>
      <c r="F150" s="24"/>
      <c r="G150" s="24"/>
      <c r="H150" s="24"/>
      <c r="I150" s="24"/>
      <c r="J150" s="24"/>
      <c r="K150" s="24"/>
      <c r="L150" s="24"/>
      <c r="M150" s="24"/>
      <c r="N150" s="24"/>
      <c r="O150" s="25">
        <v>20958900</v>
      </c>
      <c r="P150" s="26"/>
      <c r="Q150" s="38" t="str">
        <f t="shared" si="2"/>
        <v/>
      </c>
    </row>
    <row r="151" spans="1:17" ht="255" hidden="1" x14ac:dyDescent="0.3">
      <c r="A151" s="29" t="s">
        <v>558</v>
      </c>
      <c r="B151" s="29" t="s">
        <v>559</v>
      </c>
      <c r="C151" s="29" t="s">
        <v>560</v>
      </c>
      <c r="D151" s="29" t="s">
        <v>828</v>
      </c>
      <c r="E151" s="29" t="s">
        <v>829</v>
      </c>
      <c r="F151" s="29" t="s">
        <v>403</v>
      </c>
      <c r="G151" s="29" t="s">
        <v>69</v>
      </c>
      <c r="H151" s="29" t="s">
        <v>92</v>
      </c>
      <c r="I151" s="29" t="s">
        <v>69</v>
      </c>
      <c r="J151" s="29"/>
      <c r="K151" s="29" t="s">
        <v>70</v>
      </c>
      <c r="L151" s="29" t="s">
        <v>71</v>
      </c>
      <c r="M151" s="29" t="s">
        <v>69</v>
      </c>
      <c r="N151" s="29"/>
      <c r="O151" s="30">
        <v>236300</v>
      </c>
      <c r="P151" s="31"/>
      <c r="Q151" s="38" t="str">
        <f t="shared" si="2"/>
        <v>D2</v>
      </c>
    </row>
    <row r="152" spans="1:17" ht="255" hidden="1" x14ac:dyDescent="0.3">
      <c r="A152" s="29" t="s">
        <v>558</v>
      </c>
      <c r="B152" s="29" t="s">
        <v>559</v>
      </c>
      <c r="C152" s="29" t="s">
        <v>560</v>
      </c>
      <c r="D152" s="29" t="s">
        <v>828</v>
      </c>
      <c r="E152" s="29" t="s">
        <v>829</v>
      </c>
      <c r="F152" s="29" t="s">
        <v>403</v>
      </c>
      <c r="G152" s="29" t="s">
        <v>69</v>
      </c>
      <c r="H152" s="29" t="s">
        <v>92</v>
      </c>
      <c r="I152" s="29" t="s">
        <v>69</v>
      </c>
      <c r="J152" s="29"/>
      <c r="K152" s="29" t="s">
        <v>74</v>
      </c>
      <c r="L152" s="29" t="s">
        <v>75</v>
      </c>
      <c r="M152" s="29" t="s">
        <v>69</v>
      </c>
      <c r="N152" s="29"/>
      <c r="O152" s="30">
        <v>20722600</v>
      </c>
      <c r="P152" s="31"/>
      <c r="Q152" s="38" t="str">
        <f t="shared" si="2"/>
        <v>D2</v>
      </c>
    </row>
    <row r="153" spans="1:17" ht="38.25" hidden="1" x14ac:dyDescent="0.3">
      <c r="A153" s="23" t="s">
        <v>570</v>
      </c>
      <c r="B153" s="24" t="s">
        <v>571</v>
      </c>
      <c r="C153" s="24"/>
      <c r="D153" s="24"/>
      <c r="E153" s="24"/>
      <c r="F153" s="24"/>
      <c r="G153" s="24"/>
      <c r="H153" s="24"/>
      <c r="I153" s="24"/>
      <c r="J153" s="24"/>
      <c r="K153" s="24"/>
      <c r="L153" s="24"/>
      <c r="M153" s="24"/>
      <c r="N153" s="24"/>
      <c r="O153" s="25">
        <v>77470740</v>
      </c>
      <c r="P153" s="26"/>
      <c r="Q153" s="38" t="str">
        <f t="shared" si="2"/>
        <v/>
      </c>
    </row>
    <row r="154" spans="1:17" ht="140.25" hidden="1" x14ac:dyDescent="0.3">
      <c r="A154" s="29" t="s">
        <v>570</v>
      </c>
      <c r="B154" s="29" t="s">
        <v>571</v>
      </c>
      <c r="C154" s="29" t="s">
        <v>572</v>
      </c>
      <c r="D154" s="29" t="s">
        <v>573</v>
      </c>
      <c r="E154" s="29" t="s">
        <v>830</v>
      </c>
      <c r="F154" s="29" t="s">
        <v>391</v>
      </c>
      <c r="G154" s="29" t="s">
        <v>69</v>
      </c>
      <c r="H154" s="29" t="s">
        <v>92</v>
      </c>
      <c r="I154" s="29" t="s">
        <v>69</v>
      </c>
      <c r="J154" s="29"/>
      <c r="K154" s="29" t="s">
        <v>70</v>
      </c>
      <c r="L154" s="29" t="s">
        <v>71</v>
      </c>
      <c r="M154" s="29" t="s">
        <v>831</v>
      </c>
      <c r="N154" s="29" t="s">
        <v>576</v>
      </c>
      <c r="O154" s="30">
        <v>50000</v>
      </c>
      <c r="P154" s="31"/>
      <c r="Q154" s="38" t="str">
        <f t="shared" si="2"/>
        <v>P2</v>
      </c>
    </row>
    <row r="155" spans="1:17" ht="140.25" hidden="1" x14ac:dyDescent="0.3">
      <c r="A155" s="29" t="s">
        <v>570</v>
      </c>
      <c r="B155" s="29" t="s">
        <v>571</v>
      </c>
      <c r="C155" s="29" t="s">
        <v>572</v>
      </c>
      <c r="D155" s="29" t="s">
        <v>573</v>
      </c>
      <c r="E155" s="29" t="s">
        <v>830</v>
      </c>
      <c r="F155" s="29" t="s">
        <v>391</v>
      </c>
      <c r="G155" s="29" t="s">
        <v>69</v>
      </c>
      <c r="H155" s="29" t="s">
        <v>92</v>
      </c>
      <c r="I155" s="29" t="s">
        <v>69</v>
      </c>
      <c r="J155" s="29"/>
      <c r="K155" s="29" t="s">
        <v>74</v>
      </c>
      <c r="L155" s="29" t="s">
        <v>75</v>
      </c>
      <c r="M155" s="29" t="s">
        <v>831</v>
      </c>
      <c r="N155" s="29" t="s">
        <v>576</v>
      </c>
      <c r="O155" s="30">
        <v>4950000</v>
      </c>
      <c r="P155" s="31"/>
      <c r="Q155" s="38" t="str">
        <f t="shared" si="2"/>
        <v>P2</v>
      </c>
    </row>
    <row r="156" spans="1:17" ht="153" hidden="1" x14ac:dyDescent="0.3">
      <c r="A156" s="29" t="s">
        <v>570</v>
      </c>
      <c r="B156" s="29" t="s">
        <v>571</v>
      </c>
      <c r="C156" s="29" t="s">
        <v>572</v>
      </c>
      <c r="D156" s="29" t="s">
        <v>832</v>
      </c>
      <c r="E156" s="29" t="s">
        <v>833</v>
      </c>
      <c r="F156" s="29" t="s">
        <v>91</v>
      </c>
      <c r="G156" s="29" t="s">
        <v>69</v>
      </c>
      <c r="H156" s="29" t="s">
        <v>92</v>
      </c>
      <c r="I156" s="29" t="s">
        <v>69</v>
      </c>
      <c r="J156" s="29"/>
      <c r="K156" s="29" t="s">
        <v>70</v>
      </c>
      <c r="L156" s="29" t="s">
        <v>71</v>
      </c>
      <c r="M156" s="29" t="s">
        <v>834</v>
      </c>
      <c r="N156" s="29" t="s">
        <v>835</v>
      </c>
      <c r="O156" s="30">
        <v>3623540</v>
      </c>
      <c r="P156" s="31"/>
      <c r="Q156" s="38" t="str">
        <f t="shared" si="2"/>
        <v>P2</v>
      </c>
    </row>
    <row r="157" spans="1:17" ht="153" hidden="1" x14ac:dyDescent="0.3">
      <c r="A157" s="29" t="s">
        <v>570</v>
      </c>
      <c r="B157" s="29" t="s">
        <v>571</v>
      </c>
      <c r="C157" s="29" t="s">
        <v>572</v>
      </c>
      <c r="D157" s="29" t="s">
        <v>832</v>
      </c>
      <c r="E157" s="29" t="s">
        <v>833</v>
      </c>
      <c r="F157" s="29" t="s">
        <v>91</v>
      </c>
      <c r="G157" s="29" t="s">
        <v>69</v>
      </c>
      <c r="H157" s="29" t="s">
        <v>92</v>
      </c>
      <c r="I157" s="29" t="s">
        <v>69</v>
      </c>
      <c r="J157" s="29"/>
      <c r="K157" s="29" t="s">
        <v>74</v>
      </c>
      <c r="L157" s="29" t="s">
        <v>75</v>
      </c>
      <c r="M157" s="29" t="s">
        <v>834</v>
      </c>
      <c r="N157" s="29" t="s">
        <v>835</v>
      </c>
      <c r="O157" s="30">
        <v>68847200</v>
      </c>
      <c r="P157" s="31"/>
      <c r="Q157" s="38" t="str">
        <f t="shared" si="2"/>
        <v>P2</v>
      </c>
    </row>
    <row r="158" spans="1:17" ht="38.25" hidden="1" x14ac:dyDescent="0.3">
      <c r="A158" s="23" t="s">
        <v>578</v>
      </c>
      <c r="B158" s="24" t="s">
        <v>579</v>
      </c>
      <c r="C158" s="24"/>
      <c r="D158" s="24"/>
      <c r="E158" s="24"/>
      <c r="F158" s="24"/>
      <c r="G158" s="24"/>
      <c r="H158" s="24"/>
      <c r="I158" s="24"/>
      <c r="J158" s="24"/>
      <c r="K158" s="24"/>
      <c r="L158" s="24"/>
      <c r="M158" s="24"/>
      <c r="N158" s="24"/>
      <c r="O158" s="25">
        <v>1082129000</v>
      </c>
      <c r="P158" s="26"/>
      <c r="Q158" s="38" t="str">
        <f t="shared" si="2"/>
        <v/>
      </c>
    </row>
    <row r="159" spans="1:17" ht="153" hidden="1" x14ac:dyDescent="0.3">
      <c r="A159" s="29" t="s">
        <v>578</v>
      </c>
      <c r="B159" s="29" t="s">
        <v>579</v>
      </c>
      <c r="C159" s="29" t="s">
        <v>580</v>
      </c>
      <c r="D159" s="29" t="s">
        <v>581</v>
      </c>
      <c r="E159" s="29" t="s">
        <v>582</v>
      </c>
      <c r="F159" s="29" t="s">
        <v>391</v>
      </c>
      <c r="G159" s="29" t="s">
        <v>583</v>
      </c>
      <c r="H159" s="29" t="s">
        <v>584</v>
      </c>
      <c r="I159" s="29" t="s">
        <v>69</v>
      </c>
      <c r="J159" s="29"/>
      <c r="K159" s="29" t="s">
        <v>585</v>
      </c>
      <c r="L159" s="29" t="s">
        <v>586</v>
      </c>
      <c r="M159" s="29" t="s">
        <v>69</v>
      </c>
      <c r="N159" s="29"/>
      <c r="O159" s="30">
        <v>649129000</v>
      </c>
      <c r="P159" s="31"/>
      <c r="Q159" s="38" t="str">
        <f t="shared" si="2"/>
        <v>R1</v>
      </c>
    </row>
    <row r="160" spans="1:17" ht="153" hidden="1" x14ac:dyDescent="0.3">
      <c r="A160" s="29" t="s">
        <v>578</v>
      </c>
      <c r="B160" s="29" t="s">
        <v>579</v>
      </c>
      <c r="C160" s="29" t="s">
        <v>580</v>
      </c>
      <c r="D160" s="29" t="s">
        <v>581</v>
      </c>
      <c r="E160" s="29" t="s">
        <v>582</v>
      </c>
      <c r="F160" s="29" t="s">
        <v>180</v>
      </c>
      <c r="G160" s="29" t="s">
        <v>591</v>
      </c>
      <c r="H160" s="29" t="s">
        <v>592</v>
      </c>
      <c r="I160" s="29" t="s">
        <v>123</v>
      </c>
      <c r="J160" s="29" t="s">
        <v>124</v>
      </c>
      <c r="K160" s="29" t="s">
        <v>585</v>
      </c>
      <c r="L160" s="29" t="s">
        <v>586</v>
      </c>
      <c r="M160" s="29" t="s">
        <v>69</v>
      </c>
      <c r="N160" s="29"/>
      <c r="O160" s="30">
        <v>333000000</v>
      </c>
      <c r="P160" s="31"/>
      <c r="Q160" s="38" t="str">
        <f t="shared" si="2"/>
        <v>R1</v>
      </c>
    </row>
    <row r="161" spans="1:17" ht="165.75" hidden="1" x14ac:dyDescent="0.3">
      <c r="A161" s="29" t="s">
        <v>578</v>
      </c>
      <c r="B161" s="29" t="s">
        <v>579</v>
      </c>
      <c r="C161" s="29" t="s">
        <v>580</v>
      </c>
      <c r="D161" s="29" t="s">
        <v>836</v>
      </c>
      <c r="E161" s="29" t="s">
        <v>837</v>
      </c>
      <c r="F161" s="29" t="s">
        <v>577</v>
      </c>
      <c r="G161" s="29" t="s">
        <v>838</v>
      </c>
      <c r="H161" s="29" t="s">
        <v>839</v>
      </c>
      <c r="I161" s="29" t="s">
        <v>69</v>
      </c>
      <c r="J161" s="29"/>
      <c r="K161" s="29" t="s">
        <v>585</v>
      </c>
      <c r="L161" s="29" t="s">
        <v>586</v>
      </c>
      <c r="M161" s="29" t="s">
        <v>69</v>
      </c>
      <c r="N161" s="29"/>
      <c r="O161" s="30">
        <v>100000000</v>
      </c>
      <c r="P161" s="31"/>
      <c r="Q161" s="38" t="str">
        <f t="shared" si="2"/>
        <v>R2</v>
      </c>
    </row>
    <row r="162" spans="1:17" ht="38.25" hidden="1" x14ac:dyDescent="0.3">
      <c r="A162" s="23" t="s">
        <v>593</v>
      </c>
      <c r="B162" s="24" t="s">
        <v>594</v>
      </c>
      <c r="C162" s="24"/>
      <c r="D162" s="24"/>
      <c r="E162" s="24"/>
      <c r="F162" s="24"/>
      <c r="G162" s="24"/>
      <c r="H162" s="24"/>
      <c r="I162" s="24"/>
      <c r="J162" s="24"/>
      <c r="K162" s="24"/>
      <c r="L162" s="24"/>
      <c r="M162" s="24"/>
      <c r="N162" s="24"/>
      <c r="O162" s="25">
        <v>4766361.62</v>
      </c>
      <c r="P162" s="26"/>
      <c r="Q162" s="38" t="str">
        <f t="shared" si="2"/>
        <v/>
      </c>
    </row>
    <row r="163" spans="1:17" ht="267.75" hidden="1" x14ac:dyDescent="0.3">
      <c r="A163" s="29" t="s">
        <v>593</v>
      </c>
      <c r="B163" s="29" t="s">
        <v>594</v>
      </c>
      <c r="C163" s="29" t="s">
        <v>595</v>
      </c>
      <c r="D163" s="29" t="s">
        <v>596</v>
      </c>
      <c r="E163" s="29" t="s">
        <v>840</v>
      </c>
      <c r="F163" s="29" t="s">
        <v>403</v>
      </c>
      <c r="G163" s="29" t="s">
        <v>69</v>
      </c>
      <c r="H163" s="29" t="s">
        <v>92</v>
      </c>
      <c r="I163" s="29" t="s">
        <v>69</v>
      </c>
      <c r="J163" s="29"/>
      <c r="K163" s="29" t="s">
        <v>70</v>
      </c>
      <c r="L163" s="29" t="s">
        <v>71</v>
      </c>
      <c r="M163" s="29" t="s">
        <v>69</v>
      </c>
      <c r="N163" s="29"/>
      <c r="O163" s="30">
        <v>44461.62</v>
      </c>
      <c r="P163" s="31"/>
      <c r="Q163" s="38" t="str">
        <f t="shared" si="2"/>
        <v>D2</v>
      </c>
    </row>
    <row r="164" spans="1:17" ht="267.75" hidden="1" x14ac:dyDescent="0.3">
      <c r="A164" s="29" t="s">
        <v>593</v>
      </c>
      <c r="B164" s="29" t="s">
        <v>594</v>
      </c>
      <c r="C164" s="29" t="s">
        <v>595</v>
      </c>
      <c r="D164" s="29" t="s">
        <v>596</v>
      </c>
      <c r="E164" s="29" t="s">
        <v>840</v>
      </c>
      <c r="F164" s="29" t="s">
        <v>403</v>
      </c>
      <c r="G164" s="29" t="s">
        <v>69</v>
      </c>
      <c r="H164" s="29" t="s">
        <v>92</v>
      </c>
      <c r="I164" s="29" t="s">
        <v>69</v>
      </c>
      <c r="J164" s="29"/>
      <c r="K164" s="29" t="s">
        <v>74</v>
      </c>
      <c r="L164" s="29" t="s">
        <v>75</v>
      </c>
      <c r="M164" s="29" t="s">
        <v>598</v>
      </c>
      <c r="N164" s="29" t="s">
        <v>599</v>
      </c>
      <c r="O164" s="30">
        <v>4721900</v>
      </c>
      <c r="P164" s="31"/>
      <c r="Q164" s="38" t="str">
        <f t="shared" si="2"/>
        <v>D2</v>
      </c>
    </row>
    <row r="165" spans="1:17" ht="38.25" hidden="1" x14ac:dyDescent="0.3">
      <c r="A165" s="23" t="s">
        <v>600</v>
      </c>
      <c r="B165" s="24" t="s">
        <v>601</v>
      </c>
      <c r="C165" s="24"/>
      <c r="D165" s="24"/>
      <c r="E165" s="24"/>
      <c r="F165" s="24"/>
      <c r="G165" s="24"/>
      <c r="H165" s="24"/>
      <c r="I165" s="24"/>
      <c r="J165" s="24"/>
      <c r="K165" s="24"/>
      <c r="L165" s="24"/>
      <c r="M165" s="24"/>
      <c r="N165" s="24"/>
      <c r="O165" s="25">
        <v>13602100</v>
      </c>
      <c r="P165" s="26"/>
      <c r="Q165" s="38" t="str">
        <f t="shared" si="2"/>
        <v/>
      </c>
    </row>
    <row r="166" spans="1:17" ht="293.25" hidden="1" x14ac:dyDescent="0.3">
      <c r="A166" s="29" t="s">
        <v>600</v>
      </c>
      <c r="B166" s="29" t="s">
        <v>601</v>
      </c>
      <c r="C166" s="29" t="s">
        <v>572</v>
      </c>
      <c r="D166" s="29" t="s">
        <v>602</v>
      </c>
      <c r="E166" s="29" t="s">
        <v>841</v>
      </c>
      <c r="F166" s="29" t="s">
        <v>604</v>
      </c>
      <c r="G166" s="29" t="s">
        <v>69</v>
      </c>
      <c r="H166" s="29" t="s">
        <v>92</v>
      </c>
      <c r="I166" s="29" t="s">
        <v>69</v>
      </c>
      <c r="J166" s="29"/>
      <c r="K166" s="29" t="s">
        <v>70</v>
      </c>
      <c r="L166" s="29" t="s">
        <v>71</v>
      </c>
      <c r="M166" s="29" t="s">
        <v>69</v>
      </c>
      <c r="N166" s="29"/>
      <c r="O166" s="30">
        <v>100000</v>
      </c>
      <c r="P166" s="31"/>
      <c r="Q166" s="38" t="str">
        <f t="shared" si="2"/>
        <v>L1</v>
      </c>
    </row>
    <row r="167" spans="1:17" ht="331.5" hidden="1" x14ac:dyDescent="0.3">
      <c r="A167" s="29" t="s">
        <v>600</v>
      </c>
      <c r="B167" s="29" t="s">
        <v>601</v>
      </c>
      <c r="C167" s="29" t="s">
        <v>572</v>
      </c>
      <c r="D167" s="29" t="s">
        <v>842</v>
      </c>
      <c r="E167" s="29" t="s">
        <v>843</v>
      </c>
      <c r="F167" s="29" t="s">
        <v>604</v>
      </c>
      <c r="G167" s="29" t="s">
        <v>69</v>
      </c>
      <c r="H167" s="29" t="s">
        <v>92</v>
      </c>
      <c r="I167" s="29" t="s">
        <v>69</v>
      </c>
      <c r="J167" s="29"/>
      <c r="K167" s="29" t="s">
        <v>70</v>
      </c>
      <c r="L167" s="29" t="s">
        <v>71</v>
      </c>
      <c r="M167" s="29" t="s">
        <v>844</v>
      </c>
      <c r="N167" s="29" t="s">
        <v>845</v>
      </c>
      <c r="O167" s="30">
        <v>1500000</v>
      </c>
      <c r="P167" s="31"/>
      <c r="Q167" s="38" t="str">
        <f t="shared" si="2"/>
        <v>L2</v>
      </c>
    </row>
    <row r="168" spans="1:17" ht="331.5" hidden="1" x14ac:dyDescent="0.3">
      <c r="A168" s="29" t="s">
        <v>600</v>
      </c>
      <c r="B168" s="29" t="s">
        <v>601</v>
      </c>
      <c r="C168" s="29" t="s">
        <v>572</v>
      </c>
      <c r="D168" s="29" t="s">
        <v>842</v>
      </c>
      <c r="E168" s="29" t="s">
        <v>843</v>
      </c>
      <c r="F168" s="29" t="s">
        <v>604</v>
      </c>
      <c r="G168" s="29" t="s">
        <v>69</v>
      </c>
      <c r="H168" s="29" t="s">
        <v>92</v>
      </c>
      <c r="I168" s="29" t="s">
        <v>69</v>
      </c>
      <c r="J168" s="29"/>
      <c r="K168" s="29" t="s">
        <v>74</v>
      </c>
      <c r="L168" s="29" t="s">
        <v>75</v>
      </c>
      <c r="M168" s="29" t="s">
        <v>844</v>
      </c>
      <c r="N168" s="29" t="s">
        <v>845</v>
      </c>
      <c r="O168" s="30">
        <v>12002100</v>
      </c>
      <c r="P168" s="31"/>
      <c r="Q168" s="38" t="str">
        <f t="shared" si="2"/>
        <v>L2</v>
      </c>
    </row>
    <row r="169" spans="1:17" ht="25.5" hidden="1" x14ac:dyDescent="0.3">
      <c r="A169" s="23" t="s">
        <v>609</v>
      </c>
      <c r="B169" s="24" t="s">
        <v>610</v>
      </c>
      <c r="C169" s="24"/>
      <c r="D169" s="24"/>
      <c r="E169" s="24"/>
      <c r="F169" s="24"/>
      <c r="G169" s="24"/>
      <c r="H169" s="24"/>
      <c r="I169" s="24"/>
      <c r="J169" s="24"/>
      <c r="K169" s="24"/>
      <c r="L169" s="24"/>
      <c r="M169" s="24"/>
      <c r="N169" s="24"/>
      <c r="O169" s="25">
        <v>25466066.98</v>
      </c>
      <c r="P169" s="26"/>
      <c r="Q169" s="38" t="str">
        <f t="shared" si="2"/>
        <v/>
      </c>
    </row>
    <row r="170" spans="1:17" ht="127.5" hidden="1" x14ac:dyDescent="0.3">
      <c r="A170" s="29" t="s">
        <v>609</v>
      </c>
      <c r="B170" s="29" t="s">
        <v>610</v>
      </c>
      <c r="C170" s="29" t="s">
        <v>235</v>
      </c>
      <c r="D170" s="29" t="s">
        <v>611</v>
      </c>
      <c r="E170" s="29" t="s">
        <v>612</v>
      </c>
      <c r="F170" s="29" t="s">
        <v>120</v>
      </c>
      <c r="G170" s="29" t="s">
        <v>69</v>
      </c>
      <c r="H170" s="29" t="s">
        <v>92</v>
      </c>
      <c r="I170" s="29" t="s">
        <v>159</v>
      </c>
      <c r="J170" s="29" t="s">
        <v>160</v>
      </c>
      <c r="K170" s="29" t="s">
        <v>70</v>
      </c>
      <c r="L170" s="29" t="s">
        <v>71</v>
      </c>
      <c r="M170" s="29" t="s">
        <v>846</v>
      </c>
      <c r="N170" s="29" t="s">
        <v>847</v>
      </c>
      <c r="O170" s="30">
        <v>221778.95</v>
      </c>
      <c r="P170" s="31"/>
      <c r="Q170" s="38" t="str">
        <f t="shared" si="2"/>
        <v>P5</v>
      </c>
    </row>
    <row r="171" spans="1:17" ht="127.5" hidden="1" x14ac:dyDescent="0.3">
      <c r="A171" s="29" t="s">
        <v>609</v>
      </c>
      <c r="B171" s="29" t="s">
        <v>610</v>
      </c>
      <c r="C171" s="29" t="s">
        <v>235</v>
      </c>
      <c r="D171" s="29" t="s">
        <v>611</v>
      </c>
      <c r="E171" s="29" t="s">
        <v>612</v>
      </c>
      <c r="F171" s="29" t="s">
        <v>120</v>
      </c>
      <c r="G171" s="29" t="s">
        <v>69</v>
      </c>
      <c r="H171" s="29" t="s">
        <v>92</v>
      </c>
      <c r="I171" s="29" t="s">
        <v>159</v>
      </c>
      <c r="J171" s="29" t="s">
        <v>160</v>
      </c>
      <c r="K171" s="29" t="s">
        <v>74</v>
      </c>
      <c r="L171" s="29" t="s">
        <v>75</v>
      </c>
      <c r="M171" s="29" t="s">
        <v>846</v>
      </c>
      <c r="N171" s="29" t="s">
        <v>847</v>
      </c>
      <c r="O171" s="30">
        <v>4213800</v>
      </c>
      <c r="P171" s="31"/>
      <c r="Q171" s="38" t="str">
        <f t="shared" si="2"/>
        <v>P5</v>
      </c>
    </row>
    <row r="172" spans="1:17" ht="191.25" hidden="1" x14ac:dyDescent="0.3">
      <c r="A172" s="29" t="s">
        <v>609</v>
      </c>
      <c r="B172" s="29" t="s">
        <v>610</v>
      </c>
      <c r="C172" s="29" t="s">
        <v>615</v>
      </c>
      <c r="D172" s="29" t="s">
        <v>616</v>
      </c>
      <c r="E172" s="29" t="s">
        <v>617</v>
      </c>
      <c r="F172" s="29" t="s">
        <v>120</v>
      </c>
      <c r="G172" s="29" t="s">
        <v>69</v>
      </c>
      <c r="H172" s="29" t="s">
        <v>92</v>
      </c>
      <c r="I172" s="29" t="s">
        <v>134</v>
      </c>
      <c r="J172" s="29" t="s">
        <v>135</v>
      </c>
      <c r="K172" s="29" t="s">
        <v>70</v>
      </c>
      <c r="L172" s="29" t="s">
        <v>71</v>
      </c>
      <c r="M172" s="29" t="s">
        <v>848</v>
      </c>
      <c r="N172" s="29" t="s">
        <v>619</v>
      </c>
      <c r="O172" s="30">
        <v>53191.6</v>
      </c>
      <c r="P172" s="31"/>
      <c r="Q172" s="38" t="str">
        <f t="shared" si="2"/>
        <v>P5</v>
      </c>
    </row>
    <row r="173" spans="1:17" ht="191.25" hidden="1" x14ac:dyDescent="0.3">
      <c r="A173" s="29" t="s">
        <v>609</v>
      </c>
      <c r="B173" s="29" t="s">
        <v>610</v>
      </c>
      <c r="C173" s="29" t="s">
        <v>615</v>
      </c>
      <c r="D173" s="29" t="s">
        <v>616</v>
      </c>
      <c r="E173" s="29" t="s">
        <v>617</v>
      </c>
      <c r="F173" s="29" t="s">
        <v>120</v>
      </c>
      <c r="G173" s="29" t="s">
        <v>69</v>
      </c>
      <c r="H173" s="29" t="s">
        <v>92</v>
      </c>
      <c r="I173" s="29" t="s">
        <v>134</v>
      </c>
      <c r="J173" s="29" t="s">
        <v>135</v>
      </c>
      <c r="K173" s="29" t="s">
        <v>74</v>
      </c>
      <c r="L173" s="29" t="s">
        <v>75</v>
      </c>
      <c r="M173" s="29" t="s">
        <v>848</v>
      </c>
      <c r="N173" s="29" t="s">
        <v>619</v>
      </c>
      <c r="O173" s="30">
        <v>1010640.44</v>
      </c>
      <c r="P173" s="31"/>
      <c r="Q173" s="38" t="str">
        <f t="shared" si="2"/>
        <v>P5</v>
      </c>
    </row>
    <row r="174" spans="1:17" ht="191.25" hidden="1" x14ac:dyDescent="0.3">
      <c r="A174" s="29" t="s">
        <v>609</v>
      </c>
      <c r="B174" s="29" t="s">
        <v>610</v>
      </c>
      <c r="C174" s="29" t="s">
        <v>615</v>
      </c>
      <c r="D174" s="29" t="s">
        <v>616</v>
      </c>
      <c r="E174" s="29" t="s">
        <v>617</v>
      </c>
      <c r="F174" s="29" t="s">
        <v>259</v>
      </c>
      <c r="G174" s="29" t="s">
        <v>620</v>
      </c>
      <c r="H174" s="29" t="s">
        <v>621</v>
      </c>
      <c r="I174" s="29" t="s">
        <v>494</v>
      </c>
      <c r="J174" s="29" t="s">
        <v>849</v>
      </c>
      <c r="K174" s="29" t="s">
        <v>70</v>
      </c>
      <c r="L174" s="29" t="s">
        <v>71</v>
      </c>
      <c r="M174" s="29" t="s">
        <v>848</v>
      </c>
      <c r="N174" s="29" t="s">
        <v>619</v>
      </c>
      <c r="O174" s="30">
        <v>34447.89</v>
      </c>
      <c r="P174" s="31"/>
      <c r="Q174" s="38" t="str">
        <f t="shared" si="2"/>
        <v>P5</v>
      </c>
    </row>
    <row r="175" spans="1:17" ht="191.25" hidden="1" x14ac:dyDescent="0.3">
      <c r="A175" s="29" t="s">
        <v>609</v>
      </c>
      <c r="B175" s="29" t="s">
        <v>610</v>
      </c>
      <c r="C175" s="29" t="s">
        <v>615</v>
      </c>
      <c r="D175" s="29" t="s">
        <v>616</v>
      </c>
      <c r="E175" s="29" t="s">
        <v>617</v>
      </c>
      <c r="F175" s="29" t="s">
        <v>259</v>
      </c>
      <c r="G175" s="29" t="s">
        <v>620</v>
      </c>
      <c r="H175" s="29" t="s">
        <v>621</v>
      </c>
      <c r="I175" s="29" t="s">
        <v>494</v>
      </c>
      <c r="J175" s="29" t="s">
        <v>849</v>
      </c>
      <c r="K175" s="29" t="s">
        <v>74</v>
      </c>
      <c r="L175" s="29" t="s">
        <v>75</v>
      </c>
      <c r="M175" s="29" t="s">
        <v>848</v>
      </c>
      <c r="N175" s="29" t="s">
        <v>619</v>
      </c>
      <c r="O175" s="30">
        <v>654510</v>
      </c>
      <c r="P175" s="31"/>
      <c r="Q175" s="38" t="str">
        <f t="shared" si="2"/>
        <v>P5</v>
      </c>
    </row>
    <row r="176" spans="1:17" ht="191.25" hidden="1" x14ac:dyDescent="0.3">
      <c r="A176" s="29" t="s">
        <v>609</v>
      </c>
      <c r="B176" s="29" t="s">
        <v>610</v>
      </c>
      <c r="C176" s="29" t="s">
        <v>615</v>
      </c>
      <c r="D176" s="29" t="s">
        <v>616</v>
      </c>
      <c r="E176" s="29" t="s">
        <v>617</v>
      </c>
      <c r="F176" s="29" t="s">
        <v>259</v>
      </c>
      <c r="G176" s="29" t="s">
        <v>620</v>
      </c>
      <c r="H176" s="29" t="s">
        <v>621</v>
      </c>
      <c r="I176" s="29" t="s">
        <v>622</v>
      </c>
      <c r="J176" s="29" t="s">
        <v>623</v>
      </c>
      <c r="K176" s="29" t="s">
        <v>70</v>
      </c>
      <c r="L176" s="29" t="s">
        <v>71</v>
      </c>
      <c r="M176" s="29" t="s">
        <v>848</v>
      </c>
      <c r="N176" s="29" t="s">
        <v>619</v>
      </c>
      <c r="O176" s="30">
        <v>5572.45</v>
      </c>
      <c r="P176" s="31"/>
      <c r="Q176" s="38" t="str">
        <f t="shared" si="2"/>
        <v>P5</v>
      </c>
    </row>
    <row r="177" spans="1:17" ht="191.25" hidden="1" x14ac:dyDescent="0.3">
      <c r="A177" s="29" t="s">
        <v>609</v>
      </c>
      <c r="B177" s="29" t="s">
        <v>610</v>
      </c>
      <c r="C177" s="29" t="s">
        <v>615</v>
      </c>
      <c r="D177" s="29" t="s">
        <v>616</v>
      </c>
      <c r="E177" s="29" t="s">
        <v>617</v>
      </c>
      <c r="F177" s="29" t="s">
        <v>259</v>
      </c>
      <c r="G177" s="29" t="s">
        <v>620</v>
      </c>
      <c r="H177" s="29" t="s">
        <v>621</v>
      </c>
      <c r="I177" s="29" t="s">
        <v>622</v>
      </c>
      <c r="J177" s="29" t="s">
        <v>623</v>
      </c>
      <c r="K177" s="29" t="s">
        <v>74</v>
      </c>
      <c r="L177" s="29" t="s">
        <v>75</v>
      </c>
      <c r="M177" s="29" t="s">
        <v>848</v>
      </c>
      <c r="N177" s="29" t="s">
        <v>619</v>
      </c>
      <c r="O177" s="30">
        <v>105876.62</v>
      </c>
      <c r="P177" s="31"/>
      <c r="Q177" s="38" t="str">
        <f t="shared" si="2"/>
        <v>P5</v>
      </c>
    </row>
    <row r="178" spans="1:17" ht="191.25" hidden="1" x14ac:dyDescent="0.3">
      <c r="A178" s="29" t="s">
        <v>609</v>
      </c>
      <c r="B178" s="29" t="s">
        <v>610</v>
      </c>
      <c r="C178" s="29" t="s">
        <v>615</v>
      </c>
      <c r="D178" s="29" t="s">
        <v>616</v>
      </c>
      <c r="E178" s="29" t="s">
        <v>617</v>
      </c>
      <c r="F178" s="29" t="s">
        <v>276</v>
      </c>
      <c r="G178" s="29" t="s">
        <v>620</v>
      </c>
      <c r="H178" s="29" t="s">
        <v>621</v>
      </c>
      <c r="I178" s="29" t="s">
        <v>624</v>
      </c>
      <c r="J178" s="29" t="s">
        <v>625</v>
      </c>
      <c r="K178" s="29" t="s">
        <v>70</v>
      </c>
      <c r="L178" s="29" t="s">
        <v>71</v>
      </c>
      <c r="M178" s="29" t="s">
        <v>848</v>
      </c>
      <c r="N178" s="29" t="s">
        <v>619</v>
      </c>
      <c r="O178" s="30">
        <v>60283.82</v>
      </c>
      <c r="P178" s="31"/>
      <c r="Q178" s="38" t="str">
        <f t="shared" si="2"/>
        <v>P5</v>
      </c>
    </row>
    <row r="179" spans="1:17" ht="191.25" hidden="1" x14ac:dyDescent="0.3">
      <c r="A179" s="29" t="s">
        <v>609</v>
      </c>
      <c r="B179" s="29" t="s">
        <v>610</v>
      </c>
      <c r="C179" s="29" t="s">
        <v>615</v>
      </c>
      <c r="D179" s="29" t="s">
        <v>616</v>
      </c>
      <c r="E179" s="29" t="s">
        <v>617</v>
      </c>
      <c r="F179" s="29" t="s">
        <v>276</v>
      </c>
      <c r="G179" s="29" t="s">
        <v>620</v>
      </c>
      <c r="H179" s="29" t="s">
        <v>621</v>
      </c>
      <c r="I179" s="29" t="s">
        <v>624</v>
      </c>
      <c r="J179" s="29" t="s">
        <v>625</v>
      </c>
      <c r="K179" s="29" t="s">
        <v>74</v>
      </c>
      <c r="L179" s="29" t="s">
        <v>75</v>
      </c>
      <c r="M179" s="29" t="s">
        <v>848</v>
      </c>
      <c r="N179" s="29" t="s">
        <v>619</v>
      </c>
      <c r="O179" s="30">
        <v>1145392.5</v>
      </c>
      <c r="P179" s="31"/>
      <c r="Q179" s="38" t="str">
        <f t="shared" si="2"/>
        <v>P5</v>
      </c>
    </row>
    <row r="180" spans="1:17" ht="191.25" hidden="1" x14ac:dyDescent="0.3">
      <c r="A180" s="29" t="s">
        <v>609</v>
      </c>
      <c r="B180" s="29" t="s">
        <v>610</v>
      </c>
      <c r="C180" s="29" t="s">
        <v>615</v>
      </c>
      <c r="D180" s="29" t="s">
        <v>616</v>
      </c>
      <c r="E180" s="29" t="s">
        <v>617</v>
      </c>
      <c r="F180" s="29" t="s">
        <v>276</v>
      </c>
      <c r="G180" s="29" t="s">
        <v>620</v>
      </c>
      <c r="H180" s="29" t="s">
        <v>621</v>
      </c>
      <c r="I180" s="29" t="s">
        <v>626</v>
      </c>
      <c r="J180" s="29" t="s">
        <v>627</v>
      </c>
      <c r="K180" s="29" t="s">
        <v>70</v>
      </c>
      <c r="L180" s="29" t="s">
        <v>71</v>
      </c>
      <c r="M180" s="29" t="s">
        <v>848</v>
      </c>
      <c r="N180" s="29" t="s">
        <v>619</v>
      </c>
      <c r="O180" s="30">
        <v>59777.23</v>
      </c>
      <c r="P180" s="31"/>
      <c r="Q180" s="38" t="str">
        <f t="shared" si="2"/>
        <v>P5</v>
      </c>
    </row>
    <row r="181" spans="1:17" ht="191.25" hidden="1" x14ac:dyDescent="0.3">
      <c r="A181" s="29" t="s">
        <v>609</v>
      </c>
      <c r="B181" s="29" t="s">
        <v>610</v>
      </c>
      <c r="C181" s="29" t="s">
        <v>615</v>
      </c>
      <c r="D181" s="29" t="s">
        <v>616</v>
      </c>
      <c r="E181" s="29" t="s">
        <v>617</v>
      </c>
      <c r="F181" s="29" t="s">
        <v>276</v>
      </c>
      <c r="G181" s="29" t="s">
        <v>620</v>
      </c>
      <c r="H181" s="29" t="s">
        <v>621</v>
      </c>
      <c r="I181" s="29" t="s">
        <v>626</v>
      </c>
      <c r="J181" s="29" t="s">
        <v>627</v>
      </c>
      <c r="K181" s="29" t="s">
        <v>74</v>
      </c>
      <c r="L181" s="29" t="s">
        <v>75</v>
      </c>
      <c r="M181" s="29" t="s">
        <v>848</v>
      </c>
      <c r="N181" s="29" t="s">
        <v>619</v>
      </c>
      <c r="O181" s="30">
        <v>1135767.3500000001</v>
      </c>
      <c r="P181" s="31"/>
      <c r="Q181" s="38" t="str">
        <f t="shared" si="2"/>
        <v>P5</v>
      </c>
    </row>
    <row r="182" spans="1:17" ht="191.25" hidden="1" x14ac:dyDescent="0.3">
      <c r="A182" s="29" t="s">
        <v>609</v>
      </c>
      <c r="B182" s="29" t="s">
        <v>610</v>
      </c>
      <c r="C182" s="29" t="s">
        <v>615</v>
      </c>
      <c r="D182" s="29" t="s">
        <v>616</v>
      </c>
      <c r="E182" s="29" t="s">
        <v>617</v>
      </c>
      <c r="F182" s="29" t="s">
        <v>276</v>
      </c>
      <c r="G182" s="29" t="s">
        <v>620</v>
      </c>
      <c r="H182" s="29" t="s">
        <v>621</v>
      </c>
      <c r="I182" s="29" t="s">
        <v>628</v>
      </c>
      <c r="J182" s="29" t="s">
        <v>629</v>
      </c>
      <c r="K182" s="29" t="s">
        <v>70</v>
      </c>
      <c r="L182" s="29" t="s">
        <v>71</v>
      </c>
      <c r="M182" s="29" t="s">
        <v>848</v>
      </c>
      <c r="N182" s="29" t="s">
        <v>619</v>
      </c>
      <c r="O182" s="30">
        <v>74468.240000000005</v>
      </c>
      <c r="P182" s="31"/>
      <c r="Q182" s="38" t="str">
        <f t="shared" si="2"/>
        <v>P5</v>
      </c>
    </row>
    <row r="183" spans="1:17" ht="191.25" hidden="1" x14ac:dyDescent="0.3">
      <c r="A183" s="29" t="s">
        <v>609</v>
      </c>
      <c r="B183" s="29" t="s">
        <v>610</v>
      </c>
      <c r="C183" s="29" t="s">
        <v>615</v>
      </c>
      <c r="D183" s="29" t="s">
        <v>616</v>
      </c>
      <c r="E183" s="29" t="s">
        <v>617</v>
      </c>
      <c r="F183" s="29" t="s">
        <v>276</v>
      </c>
      <c r="G183" s="29" t="s">
        <v>620</v>
      </c>
      <c r="H183" s="29" t="s">
        <v>621</v>
      </c>
      <c r="I183" s="29" t="s">
        <v>628</v>
      </c>
      <c r="J183" s="29" t="s">
        <v>629</v>
      </c>
      <c r="K183" s="29" t="s">
        <v>74</v>
      </c>
      <c r="L183" s="29" t="s">
        <v>75</v>
      </c>
      <c r="M183" s="29" t="s">
        <v>848</v>
      </c>
      <c r="N183" s="29" t="s">
        <v>619</v>
      </c>
      <c r="O183" s="30">
        <v>1414896.62</v>
      </c>
      <c r="P183" s="31"/>
      <c r="Q183" s="38" t="str">
        <f t="shared" si="2"/>
        <v>P5</v>
      </c>
    </row>
    <row r="184" spans="1:17" ht="191.25" hidden="1" x14ac:dyDescent="0.3">
      <c r="A184" s="29" t="s">
        <v>609</v>
      </c>
      <c r="B184" s="29" t="s">
        <v>610</v>
      </c>
      <c r="C184" s="29" t="s">
        <v>615</v>
      </c>
      <c r="D184" s="29" t="s">
        <v>616</v>
      </c>
      <c r="E184" s="29" t="s">
        <v>617</v>
      </c>
      <c r="F184" s="29" t="s">
        <v>276</v>
      </c>
      <c r="G184" s="29" t="s">
        <v>620</v>
      </c>
      <c r="H184" s="29" t="s">
        <v>621</v>
      </c>
      <c r="I184" s="29" t="s">
        <v>636</v>
      </c>
      <c r="J184" s="29" t="s">
        <v>637</v>
      </c>
      <c r="K184" s="29" t="s">
        <v>70</v>
      </c>
      <c r="L184" s="29" t="s">
        <v>71</v>
      </c>
      <c r="M184" s="29" t="s">
        <v>848</v>
      </c>
      <c r="N184" s="29" t="s">
        <v>619</v>
      </c>
      <c r="O184" s="30">
        <v>29635.33</v>
      </c>
      <c r="P184" s="31"/>
      <c r="Q184" s="38" t="str">
        <f t="shared" si="2"/>
        <v>P5</v>
      </c>
    </row>
    <row r="185" spans="1:17" ht="191.25" hidden="1" x14ac:dyDescent="0.3">
      <c r="A185" s="29" t="s">
        <v>609</v>
      </c>
      <c r="B185" s="29" t="s">
        <v>610</v>
      </c>
      <c r="C185" s="29" t="s">
        <v>615</v>
      </c>
      <c r="D185" s="29" t="s">
        <v>616</v>
      </c>
      <c r="E185" s="29" t="s">
        <v>617</v>
      </c>
      <c r="F185" s="29" t="s">
        <v>276</v>
      </c>
      <c r="G185" s="29" t="s">
        <v>620</v>
      </c>
      <c r="H185" s="29" t="s">
        <v>621</v>
      </c>
      <c r="I185" s="29" t="s">
        <v>636</v>
      </c>
      <c r="J185" s="29" t="s">
        <v>637</v>
      </c>
      <c r="K185" s="29" t="s">
        <v>74</v>
      </c>
      <c r="L185" s="29" t="s">
        <v>75</v>
      </c>
      <c r="M185" s="29" t="s">
        <v>848</v>
      </c>
      <c r="N185" s="29" t="s">
        <v>619</v>
      </c>
      <c r="O185" s="30">
        <v>563071.1</v>
      </c>
      <c r="P185" s="31"/>
      <c r="Q185" s="38" t="str">
        <f t="shared" si="2"/>
        <v>P5</v>
      </c>
    </row>
    <row r="186" spans="1:17" ht="191.25" hidden="1" x14ac:dyDescent="0.3">
      <c r="A186" s="29" t="s">
        <v>609</v>
      </c>
      <c r="B186" s="29" t="s">
        <v>610</v>
      </c>
      <c r="C186" s="29" t="s">
        <v>615</v>
      </c>
      <c r="D186" s="29" t="s">
        <v>616</v>
      </c>
      <c r="E186" s="29" t="s">
        <v>617</v>
      </c>
      <c r="F186" s="29" t="s">
        <v>276</v>
      </c>
      <c r="G186" s="29" t="s">
        <v>620</v>
      </c>
      <c r="H186" s="29" t="s">
        <v>621</v>
      </c>
      <c r="I186" s="29" t="s">
        <v>630</v>
      </c>
      <c r="J186" s="29" t="s">
        <v>631</v>
      </c>
      <c r="K186" s="29" t="s">
        <v>70</v>
      </c>
      <c r="L186" s="29" t="s">
        <v>71</v>
      </c>
      <c r="M186" s="29" t="s">
        <v>848</v>
      </c>
      <c r="N186" s="29" t="s">
        <v>619</v>
      </c>
      <c r="O186" s="30">
        <v>27102.39</v>
      </c>
      <c r="P186" s="31"/>
      <c r="Q186" s="38" t="str">
        <f t="shared" si="2"/>
        <v>P5</v>
      </c>
    </row>
    <row r="187" spans="1:17" ht="191.25" hidden="1" x14ac:dyDescent="0.3">
      <c r="A187" s="29" t="s">
        <v>609</v>
      </c>
      <c r="B187" s="29" t="s">
        <v>610</v>
      </c>
      <c r="C187" s="29" t="s">
        <v>615</v>
      </c>
      <c r="D187" s="29" t="s">
        <v>616</v>
      </c>
      <c r="E187" s="29" t="s">
        <v>617</v>
      </c>
      <c r="F187" s="29" t="s">
        <v>276</v>
      </c>
      <c r="G187" s="29" t="s">
        <v>620</v>
      </c>
      <c r="H187" s="29" t="s">
        <v>621</v>
      </c>
      <c r="I187" s="29" t="s">
        <v>630</v>
      </c>
      <c r="J187" s="29" t="s">
        <v>631</v>
      </c>
      <c r="K187" s="29" t="s">
        <v>74</v>
      </c>
      <c r="L187" s="29" t="s">
        <v>75</v>
      </c>
      <c r="M187" s="29" t="s">
        <v>848</v>
      </c>
      <c r="N187" s="29" t="s">
        <v>619</v>
      </c>
      <c r="O187" s="30">
        <v>514945.37</v>
      </c>
      <c r="P187" s="31"/>
      <c r="Q187" s="38" t="str">
        <f t="shared" si="2"/>
        <v>P5</v>
      </c>
    </row>
    <row r="188" spans="1:17" ht="178.5" hidden="1" x14ac:dyDescent="0.3">
      <c r="A188" s="29" t="s">
        <v>609</v>
      </c>
      <c r="B188" s="29" t="s">
        <v>610</v>
      </c>
      <c r="C188" s="29" t="s">
        <v>615</v>
      </c>
      <c r="D188" s="29" t="s">
        <v>632</v>
      </c>
      <c r="E188" s="29" t="s">
        <v>633</v>
      </c>
      <c r="F188" s="29" t="s">
        <v>259</v>
      </c>
      <c r="G188" s="29" t="s">
        <v>634</v>
      </c>
      <c r="H188" s="29" t="s">
        <v>635</v>
      </c>
      <c r="I188" s="29" t="s">
        <v>494</v>
      </c>
      <c r="J188" s="29" t="s">
        <v>849</v>
      </c>
      <c r="K188" s="29" t="s">
        <v>70</v>
      </c>
      <c r="L188" s="29" t="s">
        <v>71</v>
      </c>
      <c r="M188" s="29" t="s">
        <v>850</v>
      </c>
      <c r="N188" s="29" t="s">
        <v>851</v>
      </c>
      <c r="O188" s="30">
        <v>35352.269999999997</v>
      </c>
      <c r="P188" s="31"/>
      <c r="Q188" s="38" t="str">
        <f t="shared" si="2"/>
        <v>P5</v>
      </c>
    </row>
    <row r="189" spans="1:17" ht="178.5" hidden="1" x14ac:dyDescent="0.3">
      <c r="A189" s="29" t="s">
        <v>609</v>
      </c>
      <c r="B189" s="29" t="s">
        <v>610</v>
      </c>
      <c r="C189" s="29" t="s">
        <v>615</v>
      </c>
      <c r="D189" s="29" t="s">
        <v>632</v>
      </c>
      <c r="E189" s="29" t="s">
        <v>633</v>
      </c>
      <c r="F189" s="29" t="s">
        <v>259</v>
      </c>
      <c r="G189" s="29" t="s">
        <v>634</v>
      </c>
      <c r="H189" s="29" t="s">
        <v>635</v>
      </c>
      <c r="I189" s="29" t="s">
        <v>494</v>
      </c>
      <c r="J189" s="29" t="s">
        <v>849</v>
      </c>
      <c r="K189" s="29" t="s">
        <v>74</v>
      </c>
      <c r="L189" s="29" t="s">
        <v>75</v>
      </c>
      <c r="M189" s="29" t="s">
        <v>850</v>
      </c>
      <c r="N189" s="29" t="s">
        <v>851</v>
      </c>
      <c r="O189" s="30">
        <v>3499875</v>
      </c>
      <c r="P189" s="31"/>
      <c r="Q189" s="38" t="str">
        <f t="shared" si="2"/>
        <v>P5</v>
      </c>
    </row>
    <row r="190" spans="1:17" ht="178.5" hidden="1" x14ac:dyDescent="0.3">
      <c r="A190" s="29" t="s">
        <v>609</v>
      </c>
      <c r="B190" s="29" t="s">
        <v>610</v>
      </c>
      <c r="C190" s="29" t="s">
        <v>615</v>
      </c>
      <c r="D190" s="29" t="s">
        <v>632</v>
      </c>
      <c r="E190" s="29" t="s">
        <v>633</v>
      </c>
      <c r="F190" s="29" t="s">
        <v>276</v>
      </c>
      <c r="G190" s="29" t="s">
        <v>634</v>
      </c>
      <c r="H190" s="29" t="s">
        <v>635</v>
      </c>
      <c r="I190" s="29" t="s">
        <v>624</v>
      </c>
      <c r="J190" s="29" t="s">
        <v>625</v>
      </c>
      <c r="K190" s="29" t="s">
        <v>70</v>
      </c>
      <c r="L190" s="29" t="s">
        <v>71</v>
      </c>
      <c r="M190" s="29" t="s">
        <v>852</v>
      </c>
      <c r="N190" s="29" t="s">
        <v>853</v>
      </c>
      <c r="O190" s="30">
        <v>35352.269999999997</v>
      </c>
      <c r="P190" s="31"/>
      <c r="Q190" s="38" t="str">
        <f t="shared" si="2"/>
        <v>P5</v>
      </c>
    </row>
    <row r="191" spans="1:17" ht="178.5" hidden="1" x14ac:dyDescent="0.3">
      <c r="A191" s="29" t="s">
        <v>609</v>
      </c>
      <c r="B191" s="29" t="s">
        <v>610</v>
      </c>
      <c r="C191" s="29" t="s">
        <v>615</v>
      </c>
      <c r="D191" s="29" t="s">
        <v>632</v>
      </c>
      <c r="E191" s="29" t="s">
        <v>633</v>
      </c>
      <c r="F191" s="29" t="s">
        <v>276</v>
      </c>
      <c r="G191" s="29" t="s">
        <v>634</v>
      </c>
      <c r="H191" s="29" t="s">
        <v>635</v>
      </c>
      <c r="I191" s="29" t="s">
        <v>624</v>
      </c>
      <c r="J191" s="29" t="s">
        <v>625</v>
      </c>
      <c r="K191" s="29" t="s">
        <v>74</v>
      </c>
      <c r="L191" s="29" t="s">
        <v>75</v>
      </c>
      <c r="M191" s="29" t="s">
        <v>852</v>
      </c>
      <c r="N191" s="29" t="s">
        <v>853</v>
      </c>
      <c r="O191" s="30">
        <v>3499875</v>
      </c>
      <c r="P191" s="31"/>
      <c r="Q191" s="38" t="str">
        <f t="shared" si="2"/>
        <v>P5</v>
      </c>
    </row>
    <row r="192" spans="1:17" ht="178.5" hidden="1" x14ac:dyDescent="0.3">
      <c r="A192" s="29" t="s">
        <v>609</v>
      </c>
      <c r="B192" s="29" t="s">
        <v>610</v>
      </c>
      <c r="C192" s="29" t="s">
        <v>615</v>
      </c>
      <c r="D192" s="29" t="s">
        <v>632</v>
      </c>
      <c r="E192" s="29" t="s">
        <v>633</v>
      </c>
      <c r="F192" s="29" t="s">
        <v>276</v>
      </c>
      <c r="G192" s="29" t="s">
        <v>634</v>
      </c>
      <c r="H192" s="29" t="s">
        <v>635</v>
      </c>
      <c r="I192" s="29" t="s">
        <v>636</v>
      </c>
      <c r="J192" s="29" t="s">
        <v>637</v>
      </c>
      <c r="K192" s="29" t="s">
        <v>70</v>
      </c>
      <c r="L192" s="29" t="s">
        <v>71</v>
      </c>
      <c r="M192" s="29" t="s">
        <v>852</v>
      </c>
      <c r="N192" s="29" t="s">
        <v>853</v>
      </c>
      <c r="O192" s="30">
        <v>35352.269999999997</v>
      </c>
      <c r="P192" s="31"/>
      <c r="Q192" s="38" t="str">
        <f t="shared" si="2"/>
        <v>P5</v>
      </c>
    </row>
    <row r="193" spans="1:17" ht="178.5" hidden="1" x14ac:dyDescent="0.3">
      <c r="A193" s="29" t="s">
        <v>609</v>
      </c>
      <c r="B193" s="29" t="s">
        <v>610</v>
      </c>
      <c r="C193" s="29" t="s">
        <v>615</v>
      </c>
      <c r="D193" s="29" t="s">
        <v>632</v>
      </c>
      <c r="E193" s="29" t="s">
        <v>633</v>
      </c>
      <c r="F193" s="29" t="s">
        <v>276</v>
      </c>
      <c r="G193" s="29" t="s">
        <v>634</v>
      </c>
      <c r="H193" s="29" t="s">
        <v>635</v>
      </c>
      <c r="I193" s="29" t="s">
        <v>636</v>
      </c>
      <c r="J193" s="29" t="s">
        <v>637</v>
      </c>
      <c r="K193" s="29" t="s">
        <v>74</v>
      </c>
      <c r="L193" s="29" t="s">
        <v>75</v>
      </c>
      <c r="M193" s="29" t="s">
        <v>852</v>
      </c>
      <c r="N193" s="29" t="s">
        <v>853</v>
      </c>
      <c r="O193" s="30">
        <v>3499875</v>
      </c>
      <c r="P193" s="31"/>
      <c r="Q193" s="38" t="str">
        <f t="shared" si="2"/>
        <v>P5</v>
      </c>
    </row>
    <row r="194" spans="1:17" ht="178.5" hidden="1" x14ac:dyDescent="0.3">
      <c r="A194" s="29" t="s">
        <v>609</v>
      </c>
      <c r="B194" s="29" t="s">
        <v>610</v>
      </c>
      <c r="C194" s="29" t="s">
        <v>615</v>
      </c>
      <c r="D194" s="29" t="s">
        <v>632</v>
      </c>
      <c r="E194" s="29" t="s">
        <v>633</v>
      </c>
      <c r="F194" s="29" t="s">
        <v>276</v>
      </c>
      <c r="G194" s="29" t="s">
        <v>634</v>
      </c>
      <c r="H194" s="29" t="s">
        <v>635</v>
      </c>
      <c r="I194" s="29" t="s">
        <v>630</v>
      </c>
      <c r="J194" s="29" t="s">
        <v>631</v>
      </c>
      <c r="K194" s="29" t="s">
        <v>70</v>
      </c>
      <c r="L194" s="29" t="s">
        <v>71</v>
      </c>
      <c r="M194" s="29" t="s">
        <v>852</v>
      </c>
      <c r="N194" s="29" t="s">
        <v>853</v>
      </c>
      <c r="O194" s="30">
        <v>35352.269999999997</v>
      </c>
      <c r="P194" s="31"/>
      <c r="Q194" s="38" t="str">
        <f t="shared" si="2"/>
        <v>P5</v>
      </c>
    </row>
    <row r="195" spans="1:17" ht="178.5" hidden="1" x14ac:dyDescent="0.3">
      <c r="A195" s="29" t="s">
        <v>609</v>
      </c>
      <c r="B195" s="29" t="s">
        <v>610</v>
      </c>
      <c r="C195" s="29" t="s">
        <v>615</v>
      </c>
      <c r="D195" s="29" t="s">
        <v>632</v>
      </c>
      <c r="E195" s="29" t="s">
        <v>633</v>
      </c>
      <c r="F195" s="29" t="s">
        <v>276</v>
      </c>
      <c r="G195" s="29" t="s">
        <v>634</v>
      </c>
      <c r="H195" s="29" t="s">
        <v>635</v>
      </c>
      <c r="I195" s="29" t="s">
        <v>630</v>
      </c>
      <c r="J195" s="29" t="s">
        <v>631</v>
      </c>
      <c r="K195" s="29" t="s">
        <v>74</v>
      </c>
      <c r="L195" s="29" t="s">
        <v>75</v>
      </c>
      <c r="M195" s="29" t="s">
        <v>852</v>
      </c>
      <c r="N195" s="29" t="s">
        <v>853</v>
      </c>
      <c r="O195" s="30">
        <v>3499875</v>
      </c>
      <c r="P195" s="31"/>
      <c r="Q195" s="38" t="str">
        <f t="shared" si="2"/>
        <v>P5</v>
      </c>
    </row>
    <row r="196" spans="1:17" ht="25.5" hidden="1" x14ac:dyDescent="0.3">
      <c r="A196" s="23" t="s">
        <v>640</v>
      </c>
      <c r="B196" s="24" t="s">
        <v>641</v>
      </c>
      <c r="C196" s="24"/>
      <c r="D196" s="24"/>
      <c r="E196" s="24"/>
      <c r="F196" s="24"/>
      <c r="G196" s="24"/>
      <c r="H196" s="24"/>
      <c r="I196" s="24"/>
      <c r="J196" s="24"/>
      <c r="K196" s="24"/>
      <c r="L196" s="24"/>
      <c r="M196" s="24"/>
      <c r="N196" s="24"/>
      <c r="O196" s="25">
        <v>4973600</v>
      </c>
      <c r="P196" s="26"/>
      <c r="Q196" s="38" t="str">
        <f t="shared" si="2"/>
        <v/>
      </c>
    </row>
    <row r="197" spans="1:17" ht="178.5" hidden="1" x14ac:dyDescent="0.3">
      <c r="A197" s="29" t="s">
        <v>640</v>
      </c>
      <c r="B197" s="29" t="s">
        <v>641</v>
      </c>
      <c r="C197" s="29" t="s">
        <v>642</v>
      </c>
      <c r="D197" s="29" t="s">
        <v>649</v>
      </c>
      <c r="E197" s="29" t="s">
        <v>650</v>
      </c>
      <c r="F197" s="29" t="s">
        <v>276</v>
      </c>
      <c r="G197" s="29" t="s">
        <v>645</v>
      </c>
      <c r="H197" s="29" t="s">
        <v>646</v>
      </c>
      <c r="I197" s="29" t="s">
        <v>647</v>
      </c>
      <c r="J197" s="29" t="s">
        <v>648</v>
      </c>
      <c r="K197" s="29" t="s">
        <v>74</v>
      </c>
      <c r="L197" s="29" t="s">
        <v>75</v>
      </c>
      <c r="M197" s="29" t="s">
        <v>854</v>
      </c>
      <c r="N197" s="29" t="s">
        <v>652</v>
      </c>
      <c r="O197" s="30">
        <v>4905600</v>
      </c>
      <c r="P197" s="31"/>
      <c r="Q197" s="38" t="str">
        <f t="shared" si="2"/>
        <v>GА</v>
      </c>
    </row>
    <row r="198" spans="1:17" ht="102" hidden="1" x14ac:dyDescent="0.3">
      <c r="A198" s="29" t="s">
        <v>640</v>
      </c>
      <c r="B198" s="29" t="s">
        <v>641</v>
      </c>
      <c r="C198" s="29" t="s">
        <v>642</v>
      </c>
      <c r="D198" s="29" t="s">
        <v>657</v>
      </c>
      <c r="E198" s="29" t="s">
        <v>658</v>
      </c>
      <c r="F198" s="29" t="s">
        <v>659</v>
      </c>
      <c r="G198" s="29" t="s">
        <v>69</v>
      </c>
      <c r="H198" s="29" t="s">
        <v>92</v>
      </c>
      <c r="I198" s="29" t="s">
        <v>647</v>
      </c>
      <c r="J198" s="29" t="s">
        <v>648</v>
      </c>
      <c r="K198" s="29" t="s">
        <v>74</v>
      </c>
      <c r="L198" s="29" t="s">
        <v>75</v>
      </c>
      <c r="M198" s="29" t="s">
        <v>855</v>
      </c>
      <c r="N198" s="29" t="s">
        <v>661</v>
      </c>
      <c r="O198" s="30">
        <v>68000</v>
      </c>
      <c r="P198" s="31"/>
      <c r="Q198" s="38" t="str">
        <f t="shared" si="2"/>
        <v>GА</v>
      </c>
    </row>
    <row r="199" spans="1:17" ht="51" hidden="1" x14ac:dyDescent="0.3">
      <c r="A199" s="23" t="s">
        <v>666</v>
      </c>
      <c r="B199" s="24" t="s">
        <v>667</v>
      </c>
      <c r="C199" s="24"/>
      <c r="D199" s="24"/>
      <c r="E199" s="24"/>
      <c r="F199" s="24"/>
      <c r="G199" s="24"/>
      <c r="H199" s="24"/>
      <c r="I199" s="24"/>
      <c r="J199" s="24"/>
      <c r="K199" s="24"/>
      <c r="L199" s="24"/>
      <c r="M199" s="24"/>
      <c r="N199" s="24"/>
      <c r="O199" s="25">
        <v>500965687.99000001</v>
      </c>
      <c r="P199" s="26"/>
      <c r="Q199" s="38" t="str">
        <f t="shared" si="2"/>
        <v/>
      </c>
    </row>
    <row r="200" spans="1:17" ht="318.75" hidden="1" x14ac:dyDescent="0.3">
      <c r="A200" s="29" t="s">
        <v>666</v>
      </c>
      <c r="B200" s="29" t="s">
        <v>667</v>
      </c>
      <c r="C200" s="29" t="s">
        <v>668</v>
      </c>
      <c r="D200" s="29" t="s">
        <v>856</v>
      </c>
      <c r="E200" s="29" t="s">
        <v>857</v>
      </c>
      <c r="F200" s="29" t="s">
        <v>604</v>
      </c>
      <c r="G200" s="29" t="s">
        <v>69</v>
      </c>
      <c r="H200" s="29" t="s">
        <v>92</v>
      </c>
      <c r="I200" s="29" t="s">
        <v>69</v>
      </c>
      <c r="J200" s="29"/>
      <c r="K200" s="29" t="s">
        <v>70</v>
      </c>
      <c r="L200" s="29" t="s">
        <v>71</v>
      </c>
      <c r="M200" s="29" t="s">
        <v>858</v>
      </c>
      <c r="N200" s="29" t="s">
        <v>672</v>
      </c>
      <c r="O200" s="30">
        <v>22614.15</v>
      </c>
      <c r="P200" s="31"/>
      <c r="Q200" s="38" t="str">
        <f t="shared" si="2"/>
        <v>I2</v>
      </c>
    </row>
    <row r="201" spans="1:17" ht="318.75" hidden="1" x14ac:dyDescent="0.3">
      <c r="A201" s="29" t="s">
        <v>666</v>
      </c>
      <c r="B201" s="29" t="s">
        <v>667</v>
      </c>
      <c r="C201" s="29" t="s">
        <v>668</v>
      </c>
      <c r="D201" s="29" t="s">
        <v>856</v>
      </c>
      <c r="E201" s="29" t="s">
        <v>857</v>
      </c>
      <c r="F201" s="29" t="s">
        <v>604</v>
      </c>
      <c r="G201" s="29" t="s">
        <v>69</v>
      </c>
      <c r="H201" s="29" t="s">
        <v>92</v>
      </c>
      <c r="I201" s="29" t="s">
        <v>69</v>
      </c>
      <c r="J201" s="29"/>
      <c r="K201" s="29" t="s">
        <v>74</v>
      </c>
      <c r="L201" s="29" t="s">
        <v>75</v>
      </c>
      <c r="M201" s="29" t="s">
        <v>858</v>
      </c>
      <c r="N201" s="29" t="s">
        <v>672</v>
      </c>
      <c r="O201" s="30">
        <v>2238800</v>
      </c>
      <c r="P201" s="31"/>
      <c r="Q201" s="38" t="str">
        <f t="shared" si="2"/>
        <v>I2</v>
      </c>
    </row>
    <row r="202" spans="1:17" ht="280.5" hidden="1" x14ac:dyDescent="0.3">
      <c r="A202" s="29" t="s">
        <v>666</v>
      </c>
      <c r="B202" s="29" t="s">
        <v>667</v>
      </c>
      <c r="C202" s="29" t="s">
        <v>668</v>
      </c>
      <c r="D202" s="29" t="s">
        <v>859</v>
      </c>
      <c r="E202" s="29" t="s">
        <v>860</v>
      </c>
      <c r="F202" s="29" t="s">
        <v>101</v>
      </c>
      <c r="G202" s="29" t="s">
        <v>69</v>
      </c>
      <c r="H202" s="29" t="s">
        <v>92</v>
      </c>
      <c r="I202" s="29" t="s">
        <v>679</v>
      </c>
      <c r="J202" s="29" t="s">
        <v>680</v>
      </c>
      <c r="K202" s="29" t="s">
        <v>70</v>
      </c>
      <c r="L202" s="29" t="s">
        <v>71</v>
      </c>
      <c r="M202" s="29" t="s">
        <v>861</v>
      </c>
      <c r="N202" s="29" t="s">
        <v>682</v>
      </c>
      <c r="O202" s="30">
        <v>489472.73</v>
      </c>
      <c r="P202" s="31"/>
      <c r="Q202" s="38" t="str">
        <f t="shared" si="2"/>
        <v>I4</v>
      </c>
    </row>
    <row r="203" spans="1:17" ht="280.5" hidden="1" x14ac:dyDescent="0.3">
      <c r="A203" s="29" t="s">
        <v>666</v>
      </c>
      <c r="B203" s="29" t="s">
        <v>667</v>
      </c>
      <c r="C203" s="29" t="s">
        <v>668</v>
      </c>
      <c r="D203" s="29" t="s">
        <v>859</v>
      </c>
      <c r="E203" s="29" t="s">
        <v>860</v>
      </c>
      <c r="F203" s="29" t="s">
        <v>101</v>
      </c>
      <c r="G203" s="29" t="s">
        <v>69</v>
      </c>
      <c r="H203" s="29" t="s">
        <v>92</v>
      </c>
      <c r="I203" s="29" t="s">
        <v>679</v>
      </c>
      <c r="J203" s="29" t="s">
        <v>680</v>
      </c>
      <c r="K203" s="29" t="s">
        <v>74</v>
      </c>
      <c r="L203" s="29" t="s">
        <v>75</v>
      </c>
      <c r="M203" s="29" t="s">
        <v>861</v>
      </c>
      <c r="N203" s="29" t="s">
        <v>682</v>
      </c>
      <c r="O203" s="30">
        <v>48457800</v>
      </c>
      <c r="P203" s="31"/>
      <c r="Q203" s="38" t="str">
        <f t="shared" si="2"/>
        <v>I4</v>
      </c>
    </row>
    <row r="204" spans="1:17" ht="293.25" hidden="1" x14ac:dyDescent="0.3">
      <c r="A204" s="29" t="s">
        <v>666</v>
      </c>
      <c r="B204" s="29" t="s">
        <v>667</v>
      </c>
      <c r="C204" s="29" t="s">
        <v>668</v>
      </c>
      <c r="D204" s="29" t="s">
        <v>862</v>
      </c>
      <c r="E204" s="29" t="s">
        <v>863</v>
      </c>
      <c r="F204" s="29" t="s">
        <v>604</v>
      </c>
      <c r="G204" s="29" t="s">
        <v>685</v>
      </c>
      <c r="H204" s="29" t="s">
        <v>686</v>
      </c>
      <c r="I204" s="29" t="s">
        <v>69</v>
      </c>
      <c r="J204" s="29"/>
      <c r="K204" s="29" t="s">
        <v>70</v>
      </c>
      <c r="L204" s="29" t="s">
        <v>71</v>
      </c>
      <c r="M204" s="29" t="s">
        <v>861</v>
      </c>
      <c r="N204" s="29" t="s">
        <v>682</v>
      </c>
      <c r="O204" s="30">
        <v>54692.93</v>
      </c>
      <c r="P204" s="31"/>
      <c r="Q204" s="38" t="str">
        <f t="shared" si="2"/>
        <v>I4</v>
      </c>
    </row>
    <row r="205" spans="1:17" ht="293.25" hidden="1" x14ac:dyDescent="0.3">
      <c r="A205" s="29" t="s">
        <v>666</v>
      </c>
      <c r="B205" s="29" t="s">
        <v>667</v>
      </c>
      <c r="C205" s="29" t="s">
        <v>668</v>
      </c>
      <c r="D205" s="29" t="s">
        <v>862</v>
      </c>
      <c r="E205" s="29" t="s">
        <v>863</v>
      </c>
      <c r="F205" s="29" t="s">
        <v>604</v>
      </c>
      <c r="G205" s="29" t="s">
        <v>685</v>
      </c>
      <c r="H205" s="29" t="s">
        <v>686</v>
      </c>
      <c r="I205" s="29" t="s">
        <v>69</v>
      </c>
      <c r="J205" s="29"/>
      <c r="K205" s="29" t="s">
        <v>74</v>
      </c>
      <c r="L205" s="29" t="s">
        <v>75</v>
      </c>
      <c r="M205" s="29" t="s">
        <v>861</v>
      </c>
      <c r="N205" s="29" t="s">
        <v>682</v>
      </c>
      <c r="O205" s="30">
        <v>5414600</v>
      </c>
      <c r="P205" s="31"/>
      <c r="Q205" s="38" t="str">
        <f t="shared" si="2"/>
        <v>I4</v>
      </c>
    </row>
    <row r="206" spans="1:17" ht="267.75" hidden="1" x14ac:dyDescent="0.3">
      <c r="A206" s="29" t="s">
        <v>666</v>
      </c>
      <c r="B206" s="29" t="s">
        <v>667</v>
      </c>
      <c r="C206" s="29" t="s">
        <v>668</v>
      </c>
      <c r="D206" s="29" t="s">
        <v>695</v>
      </c>
      <c r="E206" s="29" t="s">
        <v>696</v>
      </c>
      <c r="F206" s="29" t="s">
        <v>604</v>
      </c>
      <c r="G206" s="29" t="s">
        <v>693</v>
      </c>
      <c r="H206" s="29" t="s">
        <v>694</v>
      </c>
      <c r="I206" s="29" t="s">
        <v>69</v>
      </c>
      <c r="J206" s="29"/>
      <c r="K206" s="29" t="s">
        <v>70</v>
      </c>
      <c r="L206" s="29" t="s">
        <v>71</v>
      </c>
      <c r="M206" s="29" t="s">
        <v>864</v>
      </c>
      <c r="N206" s="29" t="s">
        <v>698</v>
      </c>
      <c r="O206" s="30">
        <v>101252.53</v>
      </c>
      <c r="P206" s="31"/>
      <c r="Q206" s="38" t="str">
        <f t="shared" si="2"/>
        <v>I5</v>
      </c>
    </row>
    <row r="207" spans="1:17" ht="267.75" hidden="1" x14ac:dyDescent="0.3">
      <c r="A207" s="29" t="s">
        <v>666</v>
      </c>
      <c r="B207" s="29" t="s">
        <v>667</v>
      </c>
      <c r="C207" s="29" t="s">
        <v>668</v>
      </c>
      <c r="D207" s="29" t="s">
        <v>695</v>
      </c>
      <c r="E207" s="29" t="s">
        <v>696</v>
      </c>
      <c r="F207" s="29" t="s">
        <v>604</v>
      </c>
      <c r="G207" s="29" t="s">
        <v>693</v>
      </c>
      <c r="H207" s="29" t="s">
        <v>694</v>
      </c>
      <c r="I207" s="29" t="s">
        <v>69</v>
      </c>
      <c r="J207" s="29"/>
      <c r="K207" s="29" t="s">
        <v>74</v>
      </c>
      <c r="L207" s="29" t="s">
        <v>75</v>
      </c>
      <c r="M207" s="29" t="s">
        <v>864</v>
      </c>
      <c r="N207" s="29" t="s">
        <v>698</v>
      </c>
      <c r="O207" s="30">
        <v>10024000</v>
      </c>
      <c r="P207" s="31"/>
      <c r="Q207" s="38" t="str">
        <f t="shared" si="2"/>
        <v>I5</v>
      </c>
    </row>
    <row r="208" spans="1:17" ht="293.25" hidden="1" x14ac:dyDescent="0.3">
      <c r="A208" s="29" t="s">
        <v>666</v>
      </c>
      <c r="B208" s="29" t="s">
        <v>667</v>
      </c>
      <c r="C208" s="29" t="s">
        <v>668</v>
      </c>
      <c r="D208" s="29" t="s">
        <v>699</v>
      </c>
      <c r="E208" s="29" t="s">
        <v>700</v>
      </c>
      <c r="F208" s="29" t="s">
        <v>101</v>
      </c>
      <c r="G208" s="29" t="s">
        <v>69</v>
      </c>
      <c r="H208" s="29" t="s">
        <v>92</v>
      </c>
      <c r="I208" s="29" t="s">
        <v>69</v>
      </c>
      <c r="J208" s="29"/>
      <c r="K208" s="29" t="s">
        <v>70</v>
      </c>
      <c r="L208" s="29" t="s">
        <v>71</v>
      </c>
      <c r="M208" s="29" t="s">
        <v>864</v>
      </c>
      <c r="N208" s="29" t="s">
        <v>698</v>
      </c>
      <c r="O208" s="30">
        <v>2525252.5299999998</v>
      </c>
      <c r="P208" s="31"/>
      <c r="Q208" s="38" t="str">
        <f t="shared" ref="Q208:Q216" si="3">MID(D208,4,2)</f>
        <v>I5</v>
      </c>
    </row>
    <row r="209" spans="1:17" ht="293.25" hidden="1" x14ac:dyDescent="0.3">
      <c r="A209" s="29" t="s">
        <v>666</v>
      </c>
      <c r="B209" s="29" t="s">
        <v>667</v>
      </c>
      <c r="C209" s="29" t="s">
        <v>668</v>
      </c>
      <c r="D209" s="29" t="s">
        <v>699</v>
      </c>
      <c r="E209" s="29" t="s">
        <v>700</v>
      </c>
      <c r="F209" s="29" t="s">
        <v>101</v>
      </c>
      <c r="G209" s="29" t="s">
        <v>69</v>
      </c>
      <c r="H209" s="29" t="s">
        <v>92</v>
      </c>
      <c r="I209" s="29" t="s">
        <v>69</v>
      </c>
      <c r="J209" s="29"/>
      <c r="K209" s="29" t="s">
        <v>74</v>
      </c>
      <c r="L209" s="29" t="s">
        <v>75</v>
      </c>
      <c r="M209" s="29" t="s">
        <v>864</v>
      </c>
      <c r="N209" s="29" t="s">
        <v>698</v>
      </c>
      <c r="O209" s="30">
        <v>250000000</v>
      </c>
      <c r="P209" s="31"/>
      <c r="Q209" s="38" t="str">
        <f t="shared" si="3"/>
        <v>I5</v>
      </c>
    </row>
    <row r="210" spans="1:17" ht="293.25" hidden="1" x14ac:dyDescent="0.3">
      <c r="A210" s="29" t="s">
        <v>666</v>
      </c>
      <c r="B210" s="29" t="s">
        <v>667</v>
      </c>
      <c r="C210" s="29" t="s">
        <v>668</v>
      </c>
      <c r="D210" s="29" t="s">
        <v>701</v>
      </c>
      <c r="E210" s="29" t="s">
        <v>702</v>
      </c>
      <c r="F210" s="29" t="s">
        <v>604</v>
      </c>
      <c r="G210" s="29" t="s">
        <v>685</v>
      </c>
      <c r="H210" s="29" t="s">
        <v>686</v>
      </c>
      <c r="I210" s="29" t="s">
        <v>69</v>
      </c>
      <c r="J210" s="29"/>
      <c r="K210" s="29" t="s">
        <v>70</v>
      </c>
      <c r="L210" s="29" t="s">
        <v>71</v>
      </c>
      <c r="M210" s="29" t="s">
        <v>864</v>
      </c>
      <c r="N210" s="29" t="s">
        <v>698</v>
      </c>
      <c r="O210" s="30">
        <v>271296.96999999997</v>
      </c>
      <c r="P210" s="31"/>
      <c r="Q210" s="38" t="str">
        <f t="shared" si="3"/>
        <v>I5</v>
      </c>
    </row>
    <row r="211" spans="1:17" ht="293.25" hidden="1" x14ac:dyDescent="0.3">
      <c r="A211" s="29" t="s">
        <v>666</v>
      </c>
      <c r="B211" s="29" t="s">
        <v>667</v>
      </c>
      <c r="C211" s="29" t="s">
        <v>668</v>
      </c>
      <c r="D211" s="29" t="s">
        <v>701</v>
      </c>
      <c r="E211" s="29" t="s">
        <v>702</v>
      </c>
      <c r="F211" s="29" t="s">
        <v>604</v>
      </c>
      <c r="G211" s="29" t="s">
        <v>685</v>
      </c>
      <c r="H211" s="29" t="s">
        <v>686</v>
      </c>
      <c r="I211" s="29" t="s">
        <v>69</v>
      </c>
      <c r="J211" s="29"/>
      <c r="K211" s="29" t="s">
        <v>74</v>
      </c>
      <c r="L211" s="29" t="s">
        <v>75</v>
      </c>
      <c r="M211" s="29" t="s">
        <v>864</v>
      </c>
      <c r="N211" s="29" t="s">
        <v>698</v>
      </c>
      <c r="O211" s="30">
        <v>26858400</v>
      </c>
      <c r="P211" s="31"/>
      <c r="Q211" s="38" t="str">
        <f t="shared" si="3"/>
        <v>I5</v>
      </c>
    </row>
    <row r="212" spans="1:17" ht="331.5" hidden="1" x14ac:dyDescent="0.3">
      <c r="A212" s="29" t="s">
        <v>666</v>
      </c>
      <c r="B212" s="29" t="s">
        <v>667</v>
      </c>
      <c r="C212" s="29" t="s">
        <v>668</v>
      </c>
      <c r="D212" s="29" t="s">
        <v>703</v>
      </c>
      <c r="E212" s="29" t="s">
        <v>704</v>
      </c>
      <c r="F212" s="29" t="s">
        <v>604</v>
      </c>
      <c r="G212" s="29" t="s">
        <v>705</v>
      </c>
      <c r="H212" s="29" t="s">
        <v>706</v>
      </c>
      <c r="I212" s="29" t="s">
        <v>69</v>
      </c>
      <c r="J212" s="29"/>
      <c r="K212" s="29" t="s">
        <v>70</v>
      </c>
      <c r="L212" s="29" t="s">
        <v>71</v>
      </c>
      <c r="M212" s="29" t="s">
        <v>864</v>
      </c>
      <c r="N212" s="29" t="s">
        <v>698</v>
      </c>
      <c r="O212" s="30">
        <v>790514.15</v>
      </c>
      <c r="P212" s="31"/>
      <c r="Q212" s="38" t="str">
        <f t="shared" si="3"/>
        <v>I5</v>
      </c>
    </row>
    <row r="213" spans="1:17" ht="331.5" hidden="1" x14ac:dyDescent="0.3">
      <c r="A213" s="29" t="s">
        <v>666</v>
      </c>
      <c r="B213" s="29" t="s">
        <v>667</v>
      </c>
      <c r="C213" s="29" t="s">
        <v>668</v>
      </c>
      <c r="D213" s="29" t="s">
        <v>703</v>
      </c>
      <c r="E213" s="29" t="s">
        <v>704</v>
      </c>
      <c r="F213" s="29" t="s">
        <v>604</v>
      </c>
      <c r="G213" s="29" t="s">
        <v>705</v>
      </c>
      <c r="H213" s="29" t="s">
        <v>706</v>
      </c>
      <c r="I213" s="29" t="s">
        <v>69</v>
      </c>
      <c r="J213" s="29"/>
      <c r="K213" s="29" t="s">
        <v>74</v>
      </c>
      <c r="L213" s="29" t="s">
        <v>75</v>
      </c>
      <c r="M213" s="29" t="s">
        <v>864</v>
      </c>
      <c r="N213" s="29" t="s">
        <v>698</v>
      </c>
      <c r="O213" s="30">
        <v>78260900</v>
      </c>
      <c r="P213" s="31"/>
      <c r="Q213" s="38" t="str">
        <f t="shared" si="3"/>
        <v>I5</v>
      </c>
    </row>
    <row r="214" spans="1:17" ht="204" hidden="1" x14ac:dyDescent="0.3">
      <c r="A214" s="29" t="s">
        <v>666</v>
      </c>
      <c r="B214" s="29" t="s">
        <v>667</v>
      </c>
      <c r="C214" s="29" t="s">
        <v>668</v>
      </c>
      <c r="D214" s="29" t="s">
        <v>865</v>
      </c>
      <c r="E214" s="29" t="s">
        <v>866</v>
      </c>
      <c r="F214" s="29" t="s">
        <v>604</v>
      </c>
      <c r="G214" s="29" t="s">
        <v>689</v>
      </c>
      <c r="H214" s="29" t="s">
        <v>690</v>
      </c>
      <c r="I214" s="29" t="s">
        <v>69</v>
      </c>
      <c r="J214" s="29"/>
      <c r="K214" s="29" t="s">
        <v>70</v>
      </c>
      <c r="L214" s="29" t="s">
        <v>71</v>
      </c>
      <c r="M214" s="29" t="s">
        <v>69</v>
      </c>
      <c r="N214" s="29"/>
      <c r="O214" s="30">
        <v>75456092</v>
      </c>
      <c r="P214" s="31"/>
      <c r="Q214" s="38" t="str">
        <f t="shared" si="3"/>
        <v>I5</v>
      </c>
    </row>
    <row r="215" spans="1:17" ht="38.25" hidden="1" x14ac:dyDescent="0.3">
      <c r="A215" s="23" t="s">
        <v>707</v>
      </c>
      <c r="B215" s="24" t="s">
        <v>867</v>
      </c>
      <c r="C215" s="24"/>
      <c r="D215" s="24"/>
      <c r="E215" s="24"/>
      <c r="F215" s="24"/>
      <c r="G215" s="24"/>
      <c r="H215" s="24"/>
      <c r="I215" s="24"/>
      <c r="J215" s="24"/>
      <c r="K215" s="24"/>
      <c r="L215" s="24"/>
      <c r="M215" s="24"/>
      <c r="N215" s="24"/>
      <c r="O215" s="25">
        <v>800000</v>
      </c>
      <c r="P215" s="26"/>
      <c r="Q215" s="38" t="str">
        <f t="shared" si="3"/>
        <v/>
      </c>
    </row>
    <row r="216" spans="1:17" ht="204" hidden="1" x14ac:dyDescent="0.3">
      <c r="A216" s="29" t="s">
        <v>707</v>
      </c>
      <c r="B216" s="29" t="s">
        <v>867</v>
      </c>
      <c r="C216" s="29" t="s">
        <v>709</v>
      </c>
      <c r="D216" s="29" t="s">
        <v>868</v>
      </c>
      <c r="E216" s="29" t="s">
        <v>869</v>
      </c>
      <c r="F216" s="29" t="s">
        <v>276</v>
      </c>
      <c r="G216" s="29" t="s">
        <v>712</v>
      </c>
      <c r="H216" s="29" t="s">
        <v>713</v>
      </c>
      <c r="I216" s="29" t="s">
        <v>714</v>
      </c>
      <c r="J216" s="29" t="s">
        <v>715</v>
      </c>
      <c r="K216" s="29" t="s">
        <v>70</v>
      </c>
      <c r="L216" s="29" t="s">
        <v>71</v>
      </c>
      <c r="M216" s="29" t="s">
        <v>69</v>
      </c>
      <c r="N216" s="29"/>
      <c r="O216" s="30">
        <v>800000</v>
      </c>
      <c r="P216" s="31"/>
      <c r="Q216" s="38" t="str">
        <f t="shared" si="3"/>
        <v>E8</v>
      </c>
    </row>
  </sheetData>
  <autoFilter ref="A14:Q216">
    <filterColumn colId="16">
      <filters>
        <filter val="N1"/>
        <filter val="N2"/>
        <filter val="N3"/>
        <filter val="N5"/>
        <filter val="N7"/>
      </filters>
    </filterColumn>
  </autoFilter>
  <mergeCells count="7">
    <mergeCell ref="A10:C10"/>
    <mergeCell ref="D10:F10"/>
    <mergeCell ref="A2:I2"/>
    <mergeCell ref="A6:B6"/>
    <mergeCell ref="A7:B7"/>
    <mergeCell ref="A8:I8"/>
    <mergeCell ref="A9:B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0"/>
  <sheetViews>
    <sheetView zoomScale="70" zoomScaleNormal="70" workbookViewId="0">
      <selection activeCell="D13" sqref="D13:J13"/>
    </sheetView>
  </sheetViews>
  <sheetFormatPr defaultRowHeight="15" x14ac:dyDescent="0.25"/>
  <cols>
    <col min="2" max="2" width="24.85546875" style="13" customWidth="1"/>
    <col min="3" max="3" width="21.42578125" style="13" customWidth="1"/>
    <col min="4" max="4" width="16.28515625" style="13" customWidth="1"/>
    <col min="5" max="6" width="30.7109375" style="13" customWidth="1"/>
    <col min="7" max="7" width="12.140625" style="13" customWidth="1"/>
    <col min="8" max="10" width="30.7109375" style="13" customWidth="1"/>
    <col min="11" max="11" width="8.7109375" style="13" customWidth="1"/>
    <col min="12" max="15" width="23.5703125" style="13" customWidth="1"/>
    <col min="16" max="17" width="20.7109375" style="13" customWidth="1"/>
    <col min="18" max="18" width="12.140625" style="13" customWidth="1"/>
    <col min="19" max="19" width="12.140625" customWidth="1"/>
  </cols>
  <sheetData>
    <row r="1" spans="1:19" x14ac:dyDescent="0.25">
      <c r="B1" s="43" t="s">
        <v>36</v>
      </c>
      <c r="C1" s="43"/>
      <c r="D1" s="43"/>
      <c r="E1" s="12"/>
      <c r="F1" s="12"/>
      <c r="G1" s="12"/>
      <c r="H1" s="12"/>
      <c r="I1" s="12"/>
      <c r="J1" s="12"/>
      <c r="K1" s="12"/>
      <c r="R1" s="12"/>
    </row>
    <row r="2" spans="1:19" ht="15" customHeight="1" x14ac:dyDescent="0.25">
      <c r="B2" s="221" t="s">
        <v>37</v>
      </c>
      <c r="C2" s="221"/>
      <c r="D2" s="221"/>
      <c r="E2" s="221"/>
      <c r="F2" s="221"/>
      <c r="G2" s="221"/>
      <c r="H2" s="221"/>
      <c r="I2" s="221"/>
      <c r="J2" s="221"/>
      <c r="K2" s="221"/>
      <c r="L2" s="221"/>
      <c r="M2" s="42"/>
      <c r="N2" s="42"/>
      <c r="O2" s="42"/>
      <c r="R2"/>
    </row>
    <row r="3" spans="1:19" x14ac:dyDescent="0.25">
      <c r="B3" s="14"/>
      <c r="C3" s="15"/>
      <c r="D3" s="15"/>
    </row>
    <row r="4" spans="1:19" x14ac:dyDescent="0.25">
      <c r="D4" s="16"/>
    </row>
    <row r="5" spans="1:19" x14ac:dyDescent="0.25">
      <c r="D5" s="16"/>
    </row>
    <row r="6" spans="1:19" x14ac:dyDescent="0.25">
      <c r="B6" s="222" t="s">
        <v>38</v>
      </c>
      <c r="C6" s="222"/>
      <c r="D6" s="18">
        <v>44592</v>
      </c>
    </row>
    <row r="7" spans="1:19" x14ac:dyDescent="0.25">
      <c r="B7" s="222" t="s">
        <v>39</v>
      </c>
      <c r="C7" s="222"/>
      <c r="D7" s="18">
        <v>44574</v>
      </c>
    </row>
    <row r="8" spans="1:19" x14ac:dyDescent="0.25">
      <c r="B8" s="222" t="s">
        <v>40</v>
      </c>
      <c r="C8" s="222"/>
      <c r="D8" s="222"/>
      <c r="E8" s="222"/>
      <c r="F8" s="222"/>
      <c r="G8" s="222"/>
      <c r="H8" s="222"/>
      <c r="I8" s="222"/>
      <c r="J8" s="222"/>
      <c r="K8" s="222"/>
      <c r="L8" s="222"/>
      <c r="M8" s="43"/>
      <c r="N8" s="43"/>
      <c r="O8" s="43"/>
      <c r="R8"/>
    </row>
    <row r="9" spans="1:19" x14ac:dyDescent="0.25">
      <c r="B9" s="222" t="s">
        <v>41</v>
      </c>
      <c r="C9" s="222"/>
      <c r="D9" s="17" t="s">
        <v>897</v>
      </c>
    </row>
    <row r="10" spans="1:19" x14ac:dyDescent="0.25">
      <c r="B10" s="220" t="s">
        <v>43</v>
      </c>
      <c r="C10" s="220" t="s">
        <v>43</v>
      </c>
      <c r="D10" s="220" t="s">
        <v>43</v>
      </c>
      <c r="E10" s="220" t="s">
        <v>44</v>
      </c>
      <c r="F10" s="220" t="s">
        <v>44</v>
      </c>
      <c r="G10" s="220" t="s">
        <v>44</v>
      </c>
      <c r="R10"/>
    </row>
    <row r="12" spans="1:19" x14ac:dyDescent="0.25">
      <c r="B12" s="44" t="s">
        <v>897</v>
      </c>
    </row>
    <row r="13" spans="1:19" ht="25.5" x14ac:dyDescent="0.25">
      <c r="B13" s="20" t="s">
        <v>46</v>
      </c>
      <c r="C13" s="20" t="s">
        <v>898</v>
      </c>
      <c r="D13" s="20" t="s">
        <v>53</v>
      </c>
      <c r="E13" s="20" t="s">
        <v>899</v>
      </c>
      <c r="F13" s="20" t="s">
        <v>900</v>
      </c>
      <c r="G13" s="20" t="s">
        <v>901</v>
      </c>
      <c r="H13" s="20" t="s">
        <v>902</v>
      </c>
      <c r="I13" s="20"/>
      <c r="J13" s="20"/>
      <c r="K13" s="20" t="s">
        <v>54</v>
      </c>
      <c r="L13" s="20" t="s">
        <v>55</v>
      </c>
      <c r="M13" s="20"/>
      <c r="N13" s="20"/>
      <c r="O13" s="20"/>
      <c r="P13" s="20" t="s">
        <v>58</v>
      </c>
      <c r="Q13" s="20" t="s">
        <v>903</v>
      </c>
      <c r="R13" s="20" t="s">
        <v>901</v>
      </c>
    </row>
    <row r="14" spans="1:19" ht="51" x14ac:dyDescent="0.25">
      <c r="B14" s="23"/>
      <c r="C14" s="24"/>
      <c r="D14" s="24"/>
      <c r="E14" s="24"/>
      <c r="F14" s="24"/>
      <c r="G14" s="24" t="s">
        <v>904</v>
      </c>
      <c r="H14" s="24" t="s">
        <v>905</v>
      </c>
      <c r="I14" s="24"/>
      <c r="J14" s="24"/>
      <c r="K14" s="24"/>
      <c r="L14" s="24"/>
      <c r="M14" s="24"/>
      <c r="N14" s="24"/>
      <c r="O14" s="24"/>
      <c r="P14" s="49">
        <v>61901.191279999999</v>
      </c>
      <c r="Q14" s="49">
        <v>61901.191279999999</v>
      </c>
      <c r="R14" s="24" t="s">
        <v>904</v>
      </c>
    </row>
    <row r="15" spans="1:19" ht="51" customHeight="1" x14ac:dyDescent="0.25">
      <c r="A15" s="50">
        <v>816</v>
      </c>
      <c r="B15" s="51" t="s">
        <v>508</v>
      </c>
      <c r="C15" s="29" t="s">
        <v>508</v>
      </c>
      <c r="D15" s="29" t="s">
        <v>135</v>
      </c>
      <c r="E15" s="29" t="s">
        <v>906</v>
      </c>
      <c r="F15" s="29" t="s">
        <v>907</v>
      </c>
      <c r="G15" s="29" t="s">
        <v>904</v>
      </c>
      <c r="H15" s="29" t="s">
        <v>908</v>
      </c>
      <c r="I15" s="29"/>
      <c r="J15" s="29"/>
      <c r="K15" s="29" t="s">
        <v>70</v>
      </c>
      <c r="L15" s="29" t="s">
        <v>71</v>
      </c>
      <c r="M15" s="29"/>
      <c r="N15" s="29"/>
      <c r="O15" s="29"/>
      <c r="P15" s="52">
        <v>46.953040000000001</v>
      </c>
      <c r="Q15" s="52">
        <v>46.953040000000001</v>
      </c>
      <c r="R15" s="29" t="s">
        <v>904</v>
      </c>
      <c r="S15" s="35" t="e">
        <f>Q15/O15*100</f>
        <v>#DIV/0!</v>
      </c>
    </row>
    <row r="16" spans="1:19" ht="51" x14ac:dyDescent="0.25">
      <c r="A16" s="50">
        <v>816</v>
      </c>
      <c r="B16" s="51" t="s">
        <v>508</v>
      </c>
      <c r="C16" s="29" t="s">
        <v>508</v>
      </c>
      <c r="D16" s="29" t="s">
        <v>115</v>
      </c>
      <c r="E16" s="29" t="s">
        <v>906</v>
      </c>
      <c r="F16" s="29" t="s">
        <v>907</v>
      </c>
      <c r="G16" s="29" t="s">
        <v>904</v>
      </c>
      <c r="H16" s="29" t="s">
        <v>908</v>
      </c>
      <c r="I16" s="29"/>
      <c r="J16" s="29"/>
      <c r="K16" s="29" t="s">
        <v>70</v>
      </c>
      <c r="L16" s="29" t="s">
        <v>71</v>
      </c>
      <c r="M16" s="29"/>
      <c r="N16" s="29"/>
      <c r="O16" s="29"/>
      <c r="P16" s="52">
        <v>339.58913999999999</v>
      </c>
      <c r="Q16" s="52">
        <v>339.58913999999999</v>
      </c>
      <c r="R16" s="29" t="s">
        <v>904</v>
      </c>
      <c r="S16" s="35" t="e">
        <f t="shared" ref="S16:S79" si="0">Q16/O16*100</f>
        <v>#DIV/0!</v>
      </c>
    </row>
    <row r="17" spans="1:19" ht="51" x14ac:dyDescent="0.25">
      <c r="A17" s="50">
        <v>816</v>
      </c>
      <c r="B17" s="51" t="s">
        <v>508</v>
      </c>
      <c r="C17" s="29" t="s">
        <v>508</v>
      </c>
      <c r="D17" s="29" t="s">
        <v>147</v>
      </c>
      <c r="E17" s="29" t="s">
        <v>906</v>
      </c>
      <c r="F17" s="29" t="s">
        <v>907</v>
      </c>
      <c r="G17" s="29" t="s">
        <v>904</v>
      </c>
      <c r="H17" s="29" t="s">
        <v>908</v>
      </c>
      <c r="I17" s="29"/>
      <c r="J17" s="29"/>
      <c r="K17" s="29" t="s">
        <v>70</v>
      </c>
      <c r="L17" s="29" t="s">
        <v>71</v>
      </c>
      <c r="M17" s="29"/>
      <c r="N17" s="29"/>
      <c r="O17" s="29"/>
      <c r="P17" s="52">
        <v>629.47475999999995</v>
      </c>
      <c r="Q17" s="52">
        <v>629.47475999999995</v>
      </c>
      <c r="R17" s="29" t="s">
        <v>904</v>
      </c>
      <c r="S17" s="35" t="e">
        <f t="shared" si="0"/>
        <v>#DIV/0!</v>
      </c>
    </row>
    <row r="18" spans="1:19" ht="51" x14ac:dyDescent="0.25">
      <c r="A18" s="50">
        <v>816</v>
      </c>
      <c r="B18" s="51" t="s">
        <v>508</v>
      </c>
      <c r="C18" s="29" t="s">
        <v>508</v>
      </c>
      <c r="D18" s="29" t="s">
        <v>149</v>
      </c>
      <c r="E18" s="29" t="s">
        <v>906</v>
      </c>
      <c r="F18" s="29" t="s">
        <v>907</v>
      </c>
      <c r="G18" s="29" t="s">
        <v>904</v>
      </c>
      <c r="H18" s="29" t="s">
        <v>908</v>
      </c>
      <c r="I18" s="29"/>
      <c r="J18" s="29"/>
      <c r="K18" s="29" t="s">
        <v>70</v>
      </c>
      <c r="L18" s="29" t="s">
        <v>71</v>
      </c>
      <c r="M18" s="29"/>
      <c r="N18" s="29"/>
      <c r="O18" s="29"/>
      <c r="P18" s="52">
        <v>344.55090000000001</v>
      </c>
      <c r="Q18" s="52">
        <v>344.55090000000001</v>
      </c>
      <c r="R18" s="29" t="s">
        <v>904</v>
      </c>
      <c r="S18" s="35" t="e">
        <f t="shared" si="0"/>
        <v>#DIV/0!</v>
      </c>
    </row>
    <row r="19" spans="1:19" ht="51" x14ac:dyDescent="0.25">
      <c r="A19" s="50">
        <v>816</v>
      </c>
      <c r="B19" s="51" t="s">
        <v>508</v>
      </c>
      <c r="C19" s="29" t="s">
        <v>508</v>
      </c>
      <c r="D19" s="29" t="s">
        <v>162</v>
      </c>
      <c r="E19" s="29" t="s">
        <v>906</v>
      </c>
      <c r="F19" s="29" t="s">
        <v>907</v>
      </c>
      <c r="G19" s="29" t="s">
        <v>904</v>
      </c>
      <c r="H19" s="29" t="s">
        <v>908</v>
      </c>
      <c r="I19" s="29"/>
      <c r="J19" s="29"/>
      <c r="K19" s="29" t="s">
        <v>70</v>
      </c>
      <c r="L19" s="29" t="s">
        <v>71</v>
      </c>
      <c r="M19" s="29"/>
      <c r="N19" s="29"/>
      <c r="O19" s="29"/>
      <c r="P19" s="52">
        <v>482.39254</v>
      </c>
      <c r="Q19" s="52">
        <v>482.39254</v>
      </c>
      <c r="R19" s="29" t="s">
        <v>904</v>
      </c>
      <c r="S19" s="35" t="e">
        <f t="shared" si="0"/>
        <v>#DIV/0!</v>
      </c>
    </row>
    <row r="20" spans="1:19" ht="51" x14ac:dyDescent="0.25">
      <c r="A20" s="50">
        <v>816</v>
      </c>
      <c r="B20" s="51" t="s">
        <v>508</v>
      </c>
      <c r="C20" s="29" t="s">
        <v>508</v>
      </c>
      <c r="D20" s="29" t="s">
        <v>545</v>
      </c>
      <c r="E20" s="29" t="s">
        <v>906</v>
      </c>
      <c r="F20" s="29" t="s">
        <v>907</v>
      </c>
      <c r="G20" s="29" t="s">
        <v>904</v>
      </c>
      <c r="H20" s="29" t="s">
        <v>908</v>
      </c>
      <c r="I20" s="29"/>
      <c r="J20" s="29"/>
      <c r="K20" s="29" t="s">
        <v>70</v>
      </c>
      <c r="L20" s="29" t="s">
        <v>71</v>
      </c>
      <c r="M20" s="29"/>
      <c r="N20" s="29"/>
      <c r="O20" s="29"/>
      <c r="P20" s="52">
        <v>57.030900000000003</v>
      </c>
      <c r="Q20" s="52">
        <v>57.030900000000003</v>
      </c>
      <c r="R20" s="29" t="s">
        <v>904</v>
      </c>
      <c r="S20" s="35" t="e">
        <f t="shared" si="0"/>
        <v>#DIV/0!</v>
      </c>
    </row>
    <row r="21" spans="1:19" ht="51" x14ac:dyDescent="0.25">
      <c r="A21" s="50">
        <v>816</v>
      </c>
      <c r="B21" s="51" t="s">
        <v>508</v>
      </c>
      <c r="C21" s="29" t="s">
        <v>508</v>
      </c>
      <c r="D21" s="29" t="s">
        <v>135</v>
      </c>
      <c r="E21" s="29" t="s">
        <v>906</v>
      </c>
      <c r="F21" s="29" t="s">
        <v>909</v>
      </c>
      <c r="G21" s="29" t="s">
        <v>904</v>
      </c>
      <c r="H21" s="29" t="s">
        <v>908</v>
      </c>
      <c r="I21" s="29"/>
      <c r="J21" s="29"/>
      <c r="K21" s="29" t="s">
        <v>74</v>
      </c>
      <c r="L21" s="29" t="s">
        <v>75</v>
      </c>
      <c r="M21" s="29"/>
      <c r="N21" s="29"/>
      <c r="O21" s="29"/>
      <c r="P21" s="52">
        <v>10000</v>
      </c>
      <c r="Q21" s="52">
        <v>10000</v>
      </c>
      <c r="R21" s="29" t="s">
        <v>904</v>
      </c>
      <c r="S21" s="35" t="e">
        <f t="shared" si="0"/>
        <v>#DIV/0!</v>
      </c>
    </row>
    <row r="22" spans="1:19" ht="51" x14ac:dyDescent="0.25">
      <c r="A22" s="50">
        <v>816</v>
      </c>
      <c r="B22" s="51" t="s">
        <v>508</v>
      </c>
      <c r="C22" s="29" t="s">
        <v>508</v>
      </c>
      <c r="D22" s="29" t="s">
        <v>190</v>
      </c>
      <c r="E22" s="29" t="s">
        <v>906</v>
      </c>
      <c r="F22" s="29" t="s">
        <v>909</v>
      </c>
      <c r="G22" s="29" t="s">
        <v>904</v>
      </c>
      <c r="H22" s="29" t="s">
        <v>908</v>
      </c>
      <c r="I22" s="29"/>
      <c r="J22" s="29"/>
      <c r="K22" s="29" t="s">
        <v>74</v>
      </c>
      <c r="L22" s="29" t="s">
        <v>75</v>
      </c>
      <c r="M22" s="29"/>
      <c r="N22" s="29"/>
      <c r="O22" s="29"/>
      <c r="P22" s="52">
        <v>5000</v>
      </c>
      <c r="Q22" s="52">
        <v>5000</v>
      </c>
      <c r="R22" s="29" t="s">
        <v>904</v>
      </c>
      <c r="S22" s="35" t="e">
        <f t="shared" si="0"/>
        <v>#DIV/0!</v>
      </c>
    </row>
    <row r="23" spans="1:19" ht="51" x14ac:dyDescent="0.25">
      <c r="A23" s="50">
        <v>816</v>
      </c>
      <c r="B23" s="51" t="s">
        <v>508</v>
      </c>
      <c r="C23" s="29" t="s">
        <v>508</v>
      </c>
      <c r="D23" s="29" t="s">
        <v>135</v>
      </c>
      <c r="E23" s="29" t="s">
        <v>906</v>
      </c>
      <c r="F23" s="29" t="s">
        <v>907</v>
      </c>
      <c r="G23" s="29" t="s">
        <v>904</v>
      </c>
      <c r="H23" s="29" t="s">
        <v>908</v>
      </c>
      <c r="I23" s="29"/>
      <c r="J23" s="29"/>
      <c r="K23" s="29" t="s">
        <v>74</v>
      </c>
      <c r="L23" s="29" t="s">
        <v>75</v>
      </c>
      <c r="M23" s="29"/>
      <c r="N23" s="29"/>
      <c r="O23" s="29"/>
      <c r="P23" s="52">
        <v>4648.3500000000004</v>
      </c>
      <c r="Q23" s="52">
        <v>4648.3500000000004</v>
      </c>
      <c r="R23" s="29" t="s">
        <v>904</v>
      </c>
      <c r="S23" s="35" t="e">
        <f t="shared" si="0"/>
        <v>#DIV/0!</v>
      </c>
    </row>
    <row r="24" spans="1:19" ht="51" x14ac:dyDescent="0.25">
      <c r="A24" s="50">
        <v>816</v>
      </c>
      <c r="B24" s="51" t="s">
        <v>508</v>
      </c>
      <c r="C24" s="29" t="s">
        <v>508</v>
      </c>
      <c r="D24" s="29" t="s">
        <v>115</v>
      </c>
      <c r="E24" s="29" t="s">
        <v>906</v>
      </c>
      <c r="F24" s="29" t="s">
        <v>907</v>
      </c>
      <c r="G24" s="29" t="s">
        <v>904</v>
      </c>
      <c r="H24" s="29" t="s">
        <v>908</v>
      </c>
      <c r="I24" s="29"/>
      <c r="J24" s="29"/>
      <c r="K24" s="29" t="s">
        <v>74</v>
      </c>
      <c r="L24" s="29" t="s">
        <v>75</v>
      </c>
      <c r="M24" s="29"/>
      <c r="N24" s="29"/>
      <c r="O24" s="29"/>
      <c r="P24" s="52">
        <v>11597.95</v>
      </c>
      <c r="Q24" s="52">
        <v>11597.95</v>
      </c>
      <c r="R24" s="29" t="s">
        <v>904</v>
      </c>
      <c r="S24" s="35" t="e">
        <f t="shared" si="0"/>
        <v>#DIV/0!</v>
      </c>
    </row>
    <row r="25" spans="1:19" ht="51" x14ac:dyDescent="0.25">
      <c r="A25" s="50">
        <v>816</v>
      </c>
      <c r="B25" s="51" t="s">
        <v>508</v>
      </c>
      <c r="C25" s="29" t="s">
        <v>508</v>
      </c>
      <c r="D25" s="29" t="s">
        <v>147</v>
      </c>
      <c r="E25" s="29" t="s">
        <v>906</v>
      </c>
      <c r="F25" s="29" t="s">
        <v>907</v>
      </c>
      <c r="G25" s="29" t="s">
        <v>904</v>
      </c>
      <c r="H25" s="29" t="s">
        <v>908</v>
      </c>
      <c r="I25" s="29"/>
      <c r="J25" s="29"/>
      <c r="K25" s="29" t="s">
        <v>74</v>
      </c>
      <c r="L25" s="29" t="s">
        <v>75</v>
      </c>
      <c r="M25" s="29"/>
      <c r="N25" s="29"/>
      <c r="O25" s="29"/>
      <c r="P25" s="52">
        <v>11959.75728</v>
      </c>
      <c r="Q25" s="52">
        <v>11959.75728</v>
      </c>
      <c r="R25" s="29" t="s">
        <v>904</v>
      </c>
      <c r="S25" s="35" t="e">
        <f t="shared" si="0"/>
        <v>#DIV/0!</v>
      </c>
    </row>
    <row r="26" spans="1:19" ht="51" x14ac:dyDescent="0.25">
      <c r="A26" s="50">
        <v>816</v>
      </c>
      <c r="B26" s="51" t="s">
        <v>508</v>
      </c>
      <c r="C26" s="29" t="s">
        <v>508</v>
      </c>
      <c r="D26" s="29" t="s">
        <v>149</v>
      </c>
      <c r="E26" s="29" t="s">
        <v>906</v>
      </c>
      <c r="F26" s="29" t="s">
        <v>907</v>
      </c>
      <c r="G26" s="29" t="s">
        <v>904</v>
      </c>
      <c r="H26" s="29" t="s">
        <v>908</v>
      </c>
      <c r="I26" s="29"/>
      <c r="J26" s="29"/>
      <c r="K26" s="29" t="s">
        <v>74</v>
      </c>
      <c r="L26" s="29" t="s">
        <v>75</v>
      </c>
      <c r="M26" s="29"/>
      <c r="N26" s="29"/>
      <c r="O26" s="29"/>
      <c r="P26" s="52">
        <v>6546.3230599999997</v>
      </c>
      <c r="Q26" s="52">
        <v>6546.3230599999997</v>
      </c>
      <c r="R26" s="29" t="s">
        <v>904</v>
      </c>
      <c r="S26" s="35" t="e">
        <f t="shared" si="0"/>
        <v>#DIV/0!</v>
      </c>
    </row>
    <row r="27" spans="1:19" ht="51" x14ac:dyDescent="0.25">
      <c r="A27" s="50">
        <v>816</v>
      </c>
      <c r="B27" s="51" t="s">
        <v>508</v>
      </c>
      <c r="C27" s="29" t="s">
        <v>508</v>
      </c>
      <c r="D27" s="29" t="s">
        <v>162</v>
      </c>
      <c r="E27" s="29" t="s">
        <v>906</v>
      </c>
      <c r="F27" s="29" t="s">
        <v>907</v>
      </c>
      <c r="G27" s="29" t="s">
        <v>904</v>
      </c>
      <c r="H27" s="29" t="s">
        <v>908</v>
      </c>
      <c r="I27" s="29"/>
      <c r="J27" s="29"/>
      <c r="K27" s="29" t="s">
        <v>74</v>
      </c>
      <c r="L27" s="29" t="s">
        <v>75</v>
      </c>
      <c r="M27" s="29"/>
      <c r="N27" s="29"/>
      <c r="O27" s="29"/>
      <c r="P27" s="52">
        <v>9165.2564600000005</v>
      </c>
      <c r="Q27" s="52">
        <v>9165.2564600000005</v>
      </c>
      <c r="R27" s="29" t="s">
        <v>904</v>
      </c>
      <c r="S27" s="35" t="e">
        <f t="shared" si="0"/>
        <v>#DIV/0!</v>
      </c>
    </row>
    <row r="28" spans="1:19" ht="51" x14ac:dyDescent="0.25">
      <c r="A28" s="50">
        <v>816</v>
      </c>
      <c r="B28" s="51" t="s">
        <v>508</v>
      </c>
      <c r="C28" s="29" t="s">
        <v>508</v>
      </c>
      <c r="D28" s="29" t="s">
        <v>545</v>
      </c>
      <c r="E28" s="29" t="s">
        <v>906</v>
      </c>
      <c r="F28" s="29" t="s">
        <v>907</v>
      </c>
      <c r="G28" s="29" t="s">
        <v>904</v>
      </c>
      <c r="H28" s="29" t="s">
        <v>908</v>
      </c>
      <c r="I28" s="29"/>
      <c r="J28" s="29"/>
      <c r="K28" s="29" t="s">
        <v>74</v>
      </c>
      <c r="L28" s="29" t="s">
        <v>75</v>
      </c>
      <c r="M28" s="29"/>
      <c r="N28" s="29"/>
      <c r="O28" s="29"/>
      <c r="P28" s="52">
        <v>1083.5632000000001</v>
      </c>
      <c r="Q28" s="52">
        <v>1083.5632000000001</v>
      </c>
      <c r="R28" s="29" t="s">
        <v>904</v>
      </c>
      <c r="S28" s="35" t="e">
        <f t="shared" si="0"/>
        <v>#DIV/0!</v>
      </c>
    </row>
    <row r="29" spans="1:19" ht="51" x14ac:dyDescent="0.25">
      <c r="B29" s="23"/>
      <c r="C29" s="24"/>
      <c r="D29" s="24"/>
      <c r="E29" s="24"/>
      <c r="F29" s="24"/>
      <c r="G29" s="24" t="s">
        <v>910</v>
      </c>
      <c r="H29" s="24" t="s">
        <v>905</v>
      </c>
      <c r="I29" s="24"/>
      <c r="J29" s="24"/>
      <c r="K29" s="24"/>
      <c r="L29" s="24"/>
      <c r="M29" s="24"/>
      <c r="N29" s="24"/>
      <c r="O29" s="24"/>
      <c r="P29" s="49">
        <v>500</v>
      </c>
      <c r="Q29" s="49">
        <v>500</v>
      </c>
      <c r="R29" s="24" t="s">
        <v>910</v>
      </c>
      <c r="S29" s="35" t="e">
        <f t="shared" si="0"/>
        <v>#DIV/0!</v>
      </c>
    </row>
    <row r="30" spans="1:19" ht="51" x14ac:dyDescent="0.25">
      <c r="A30" s="50">
        <v>816</v>
      </c>
      <c r="B30" s="51" t="s">
        <v>508</v>
      </c>
      <c r="C30" s="29" t="s">
        <v>508</v>
      </c>
      <c r="D30" s="29" t="s">
        <v>328</v>
      </c>
      <c r="E30" s="29" t="s">
        <v>906</v>
      </c>
      <c r="F30" s="29" t="s">
        <v>911</v>
      </c>
      <c r="G30" s="29" t="s">
        <v>910</v>
      </c>
      <c r="H30" s="29" t="s">
        <v>912</v>
      </c>
      <c r="I30" s="29"/>
      <c r="J30" s="29"/>
      <c r="K30" s="29" t="s">
        <v>70</v>
      </c>
      <c r="L30" s="29" t="s">
        <v>71</v>
      </c>
      <c r="M30" s="29"/>
      <c r="N30" s="29"/>
      <c r="O30" s="29"/>
      <c r="P30" s="52">
        <v>37.5</v>
      </c>
      <c r="Q30" s="52">
        <v>37.5</v>
      </c>
      <c r="R30" s="29" t="s">
        <v>910</v>
      </c>
      <c r="S30" s="35" t="e">
        <f t="shared" si="0"/>
        <v>#DIV/0!</v>
      </c>
    </row>
    <row r="31" spans="1:19" ht="51" x14ac:dyDescent="0.25">
      <c r="A31" s="50">
        <v>816</v>
      </c>
      <c r="B31" s="51" t="s">
        <v>508</v>
      </c>
      <c r="C31" s="29" t="s">
        <v>508</v>
      </c>
      <c r="D31" s="29" t="s">
        <v>160</v>
      </c>
      <c r="E31" s="29" t="s">
        <v>906</v>
      </c>
      <c r="F31" s="29" t="s">
        <v>911</v>
      </c>
      <c r="G31" s="29" t="s">
        <v>910</v>
      </c>
      <c r="H31" s="29" t="s">
        <v>912</v>
      </c>
      <c r="I31" s="29"/>
      <c r="J31" s="29"/>
      <c r="K31" s="29" t="s">
        <v>70</v>
      </c>
      <c r="L31" s="29" t="s">
        <v>71</v>
      </c>
      <c r="M31" s="29"/>
      <c r="N31" s="29"/>
      <c r="O31" s="29"/>
      <c r="P31" s="52">
        <v>12.5</v>
      </c>
      <c r="Q31" s="52">
        <v>12.5</v>
      </c>
      <c r="R31" s="29" t="s">
        <v>910</v>
      </c>
      <c r="S31" s="35" t="e">
        <f t="shared" si="0"/>
        <v>#DIV/0!</v>
      </c>
    </row>
    <row r="32" spans="1:19" ht="51" x14ac:dyDescent="0.25">
      <c r="A32" s="50">
        <v>816</v>
      </c>
      <c r="B32" s="51" t="s">
        <v>508</v>
      </c>
      <c r="C32" s="29" t="s">
        <v>508</v>
      </c>
      <c r="D32" s="29" t="s">
        <v>332</v>
      </c>
      <c r="E32" s="29" t="s">
        <v>906</v>
      </c>
      <c r="F32" s="29" t="s">
        <v>911</v>
      </c>
      <c r="G32" s="29" t="s">
        <v>910</v>
      </c>
      <c r="H32" s="29" t="s">
        <v>912</v>
      </c>
      <c r="I32" s="29"/>
      <c r="J32" s="29"/>
      <c r="K32" s="29" t="s">
        <v>70</v>
      </c>
      <c r="L32" s="29" t="s">
        <v>71</v>
      </c>
      <c r="M32" s="29"/>
      <c r="N32" s="29"/>
      <c r="O32" s="29"/>
      <c r="P32" s="52">
        <v>25</v>
      </c>
      <c r="Q32" s="52">
        <v>25</v>
      </c>
      <c r="R32" s="29" t="s">
        <v>910</v>
      </c>
      <c r="S32" s="35" t="e">
        <f t="shared" si="0"/>
        <v>#DIV/0!</v>
      </c>
    </row>
    <row r="33" spans="1:19" ht="51" x14ac:dyDescent="0.25">
      <c r="A33" s="50">
        <v>816</v>
      </c>
      <c r="B33" s="51" t="s">
        <v>508</v>
      </c>
      <c r="C33" s="29" t="s">
        <v>508</v>
      </c>
      <c r="D33" s="29" t="s">
        <v>190</v>
      </c>
      <c r="E33" s="29" t="s">
        <v>906</v>
      </c>
      <c r="F33" s="29" t="s">
        <v>911</v>
      </c>
      <c r="G33" s="29" t="s">
        <v>910</v>
      </c>
      <c r="H33" s="29" t="s">
        <v>912</v>
      </c>
      <c r="I33" s="29"/>
      <c r="J33" s="29"/>
      <c r="K33" s="29" t="s">
        <v>70</v>
      </c>
      <c r="L33" s="29" t="s">
        <v>71</v>
      </c>
      <c r="M33" s="29"/>
      <c r="N33" s="29"/>
      <c r="O33" s="29"/>
      <c r="P33" s="52">
        <v>25</v>
      </c>
      <c r="Q33" s="52">
        <v>25</v>
      </c>
      <c r="R33" s="29" t="s">
        <v>910</v>
      </c>
      <c r="S33" s="35" t="e">
        <f t="shared" si="0"/>
        <v>#DIV/0!</v>
      </c>
    </row>
    <row r="34" spans="1:19" ht="51" x14ac:dyDescent="0.25">
      <c r="A34" s="50">
        <v>816</v>
      </c>
      <c r="B34" s="51" t="s">
        <v>508</v>
      </c>
      <c r="C34" s="29" t="s">
        <v>508</v>
      </c>
      <c r="D34" s="29" t="s">
        <v>328</v>
      </c>
      <c r="E34" s="29" t="s">
        <v>906</v>
      </c>
      <c r="F34" s="29" t="s">
        <v>911</v>
      </c>
      <c r="G34" s="29" t="s">
        <v>910</v>
      </c>
      <c r="H34" s="29" t="s">
        <v>912</v>
      </c>
      <c r="I34" s="29"/>
      <c r="J34" s="29"/>
      <c r="K34" s="29" t="s">
        <v>74</v>
      </c>
      <c r="L34" s="29" t="s">
        <v>75</v>
      </c>
      <c r="M34" s="29"/>
      <c r="N34" s="29"/>
      <c r="O34" s="29"/>
      <c r="P34" s="52">
        <v>150</v>
      </c>
      <c r="Q34" s="52">
        <v>150</v>
      </c>
      <c r="R34" s="29" t="s">
        <v>910</v>
      </c>
      <c r="S34" s="35" t="e">
        <f t="shared" si="0"/>
        <v>#DIV/0!</v>
      </c>
    </row>
    <row r="35" spans="1:19" ht="51" x14ac:dyDescent="0.25">
      <c r="A35" s="50">
        <v>816</v>
      </c>
      <c r="B35" s="51" t="s">
        <v>508</v>
      </c>
      <c r="C35" s="29" t="s">
        <v>508</v>
      </c>
      <c r="D35" s="29" t="s">
        <v>160</v>
      </c>
      <c r="E35" s="29" t="s">
        <v>906</v>
      </c>
      <c r="F35" s="29" t="s">
        <v>911</v>
      </c>
      <c r="G35" s="29" t="s">
        <v>910</v>
      </c>
      <c r="H35" s="29" t="s">
        <v>912</v>
      </c>
      <c r="I35" s="29"/>
      <c r="J35" s="29"/>
      <c r="K35" s="29" t="s">
        <v>74</v>
      </c>
      <c r="L35" s="29" t="s">
        <v>75</v>
      </c>
      <c r="M35" s="29"/>
      <c r="N35" s="29"/>
      <c r="O35" s="29"/>
      <c r="P35" s="52">
        <v>50</v>
      </c>
      <c r="Q35" s="52">
        <v>50</v>
      </c>
      <c r="R35" s="29" t="s">
        <v>910</v>
      </c>
      <c r="S35" s="35" t="e">
        <f t="shared" si="0"/>
        <v>#DIV/0!</v>
      </c>
    </row>
    <row r="36" spans="1:19" ht="51" x14ac:dyDescent="0.25">
      <c r="A36" s="50">
        <v>816</v>
      </c>
      <c r="B36" s="51" t="s">
        <v>508</v>
      </c>
      <c r="C36" s="29" t="s">
        <v>508</v>
      </c>
      <c r="D36" s="29" t="s">
        <v>332</v>
      </c>
      <c r="E36" s="29" t="s">
        <v>906</v>
      </c>
      <c r="F36" s="29" t="s">
        <v>911</v>
      </c>
      <c r="G36" s="29" t="s">
        <v>910</v>
      </c>
      <c r="H36" s="29" t="s">
        <v>912</v>
      </c>
      <c r="I36" s="29"/>
      <c r="J36" s="29"/>
      <c r="K36" s="29" t="s">
        <v>74</v>
      </c>
      <c r="L36" s="29" t="s">
        <v>75</v>
      </c>
      <c r="M36" s="29"/>
      <c r="N36" s="29"/>
      <c r="O36" s="29"/>
      <c r="P36" s="52">
        <v>100</v>
      </c>
      <c r="Q36" s="52">
        <v>100</v>
      </c>
      <c r="R36" s="29" t="s">
        <v>910</v>
      </c>
      <c r="S36" s="35" t="e">
        <f t="shared" si="0"/>
        <v>#DIV/0!</v>
      </c>
    </row>
    <row r="37" spans="1:19" ht="51" x14ac:dyDescent="0.25">
      <c r="A37" s="50">
        <v>816</v>
      </c>
      <c r="B37" s="51" t="s">
        <v>508</v>
      </c>
      <c r="C37" s="29" t="s">
        <v>508</v>
      </c>
      <c r="D37" s="29" t="s">
        <v>190</v>
      </c>
      <c r="E37" s="29" t="s">
        <v>906</v>
      </c>
      <c r="F37" s="29" t="s">
        <v>911</v>
      </c>
      <c r="G37" s="29" t="s">
        <v>910</v>
      </c>
      <c r="H37" s="29" t="s">
        <v>912</v>
      </c>
      <c r="I37" s="29"/>
      <c r="J37" s="29"/>
      <c r="K37" s="29" t="s">
        <v>74</v>
      </c>
      <c r="L37" s="29" t="s">
        <v>75</v>
      </c>
      <c r="M37" s="29"/>
      <c r="N37" s="29"/>
      <c r="O37" s="29"/>
      <c r="P37" s="52">
        <v>100</v>
      </c>
      <c r="Q37" s="52">
        <v>100</v>
      </c>
      <c r="R37" s="29" t="s">
        <v>910</v>
      </c>
      <c r="S37" s="35" t="e">
        <f t="shared" si="0"/>
        <v>#DIV/0!</v>
      </c>
    </row>
    <row r="38" spans="1:19" ht="51" x14ac:dyDescent="0.25">
      <c r="B38" s="23"/>
      <c r="C38" s="24"/>
      <c r="D38" s="24"/>
      <c r="E38" s="24"/>
      <c r="F38" s="24"/>
      <c r="G38" s="24" t="s">
        <v>913</v>
      </c>
      <c r="H38" s="24" t="s">
        <v>905</v>
      </c>
      <c r="I38" s="24"/>
      <c r="J38" s="24"/>
      <c r="K38" s="24"/>
      <c r="L38" s="24"/>
      <c r="M38" s="24"/>
      <c r="N38" s="24"/>
      <c r="O38" s="24"/>
      <c r="P38" s="49">
        <v>5700</v>
      </c>
      <c r="Q38" s="49">
        <v>5700</v>
      </c>
      <c r="R38" s="24" t="s">
        <v>913</v>
      </c>
      <c r="S38" s="35" t="e">
        <f t="shared" si="0"/>
        <v>#DIV/0!</v>
      </c>
    </row>
    <row r="39" spans="1:19" ht="102" x14ac:dyDescent="0.25">
      <c r="A39" s="50">
        <v>816</v>
      </c>
      <c r="B39" s="51" t="s">
        <v>508</v>
      </c>
      <c r="C39" s="29" t="s">
        <v>508</v>
      </c>
      <c r="D39" s="29" t="s">
        <v>555</v>
      </c>
      <c r="E39" s="29" t="s">
        <v>906</v>
      </c>
      <c r="F39" s="29" t="s">
        <v>907</v>
      </c>
      <c r="G39" s="29" t="s">
        <v>913</v>
      </c>
      <c r="H39" s="29" t="s">
        <v>914</v>
      </c>
      <c r="I39" s="29"/>
      <c r="J39" s="29"/>
      <c r="K39" s="29" t="s">
        <v>74</v>
      </c>
      <c r="L39" s="29" t="s">
        <v>75</v>
      </c>
      <c r="M39" s="29"/>
      <c r="N39" s="29"/>
      <c r="O39" s="29"/>
      <c r="P39" s="52">
        <v>5700</v>
      </c>
      <c r="Q39" s="52">
        <v>5700</v>
      </c>
      <c r="R39" s="29" t="s">
        <v>913</v>
      </c>
      <c r="S39" s="35" t="e">
        <f t="shared" si="0"/>
        <v>#DIV/0!</v>
      </c>
    </row>
    <row r="40" spans="1:19" ht="51" x14ac:dyDescent="0.25">
      <c r="B40" s="23"/>
      <c r="C40" s="24"/>
      <c r="D40" s="24"/>
      <c r="E40" s="24"/>
      <c r="F40" s="24"/>
      <c r="G40" s="24" t="s">
        <v>915</v>
      </c>
      <c r="H40" s="24" t="s">
        <v>905</v>
      </c>
      <c r="I40" s="24"/>
      <c r="J40" s="24"/>
      <c r="K40" s="24"/>
      <c r="L40" s="24"/>
      <c r="M40" s="24"/>
      <c r="N40" s="24"/>
      <c r="O40" s="24"/>
      <c r="P40" s="49">
        <v>13658.38384</v>
      </c>
      <c r="Q40" s="49">
        <v>13658.38384</v>
      </c>
      <c r="R40" s="24" t="s">
        <v>915</v>
      </c>
      <c r="S40" s="35" t="e">
        <f t="shared" si="0"/>
        <v>#DIV/0!</v>
      </c>
    </row>
    <row r="41" spans="1:19" ht="51" x14ac:dyDescent="0.25">
      <c r="A41" s="50">
        <v>834</v>
      </c>
      <c r="B41" s="51" t="s">
        <v>594</v>
      </c>
      <c r="C41" s="29" t="s">
        <v>594</v>
      </c>
      <c r="D41" s="29"/>
      <c r="E41" s="29" t="s">
        <v>916</v>
      </c>
      <c r="F41" s="29" t="s">
        <v>917</v>
      </c>
      <c r="G41" s="29" t="s">
        <v>915</v>
      </c>
      <c r="H41" s="29" t="s">
        <v>918</v>
      </c>
      <c r="I41" s="29"/>
      <c r="J41" s="29"/>
      <c r="K41" s="29" t="s">
        <v>70</v>
      </c>
      <c r="L41" s="29" t="s">
        <v>71</v>
      </c>
      <c r="M41" s="29"/>
      <c r="N41" s="29"/>
      <c r="O41" s="29"/>
      <c r="P41" s="52">
        <v>136.58384000000001</v>
      </c>
      <c r="Q41" s="52">
        <v>136.58384000000001</v>
      </c>
      <c r="R41" s="29" t="s">
        <v>915</v>
      </c>
      <c r="S41" s="35" t="e">
        <f t="shared" si="0"/>
        <v>#DIV/0!</v>
      </c>
    </row>
    <row r="42" spans="1:19" ht="51" x14ac:dyDescent="0.25">
      <c r="A42" s="50">
        <v>834</v>
      </c>
      <c r="B42" s="51" t="s">
        <v>594</v>
      </c>
      <c r="C42" s="29" t="s">
        <v>594</v>
      </c>
      <c r="D42" s="29"/>
      <c r="E42" s="29" t="s">
        <v>916</v>
      </c>
      <c r="F42" s="29" t="s">
        <v>917</v>
      </c>
      <c r="G42" s="29" t="s">
        <v>915</v>
      </c>
      <c r="H42" s="29" t="s">
        <v>918</v>
      </c>
      <c r="I42" s="29"/>
      <c r="J42" s="29"/>
      <c r="K42" s="29" t="s">
        <v>74</v>
      </c>
      <c r="L42" s="29" t="s">
        <v>75</v>
      </c>
      <c r="M42" s="29"/>
      <c r="N42" s="29"/>
      <c r="O42" s="29"/>
      <c r="P42" s="52">
        <v>13521.8</v>
      </c>
      <c r="Q42" s="52">
        <v>13521.8</v>
      </c>
      <c r="R42" s="29" t="s">
        <v>915</v>
      </c>
      <c r="S42" s="35" t="e">
        <f t="shared" si="0"/>
        <v>#DIV/0!</v>
      </c>
    </row>
    <row r="43" spans="1:19" ht="51" x14ac:dyDescent="0.25">
      <c r="B43" s="23"/>
      <c r="C43" s="24"/>
      <c r="D43" s="24"/>
      <c r="E43" s="24"/>
      <c r="F43" s="24"/>
      <c r="G43" s="24" t="s">
        <v>919</v>
      </c>
      <c r="H43" s="24" t="s">
        <v>905</v>
      </c>
      <c r="I43" s="24"/>
      <c r="J43" s="24"/>
      <c r="K43" s="24"/>
      <c r="L43" s="24"/>
      <c r="M43" s="24"/>
      <c r="N43" s="24"/>
      <c r="O43" s="24"/>
      <c r="P43" s="49">
        <v>536674.57921</v>
      </c>
      <c r="Q43" s="49">
        <v>536138.26480999996</v>
      </c>
      <c r="R43" s="24" t="s">
        <v>919</v>
      </c>
      <c r="S43" s="35" t="e">
        <f t="shared" si="0"/>
        <v>#DIV/0!</v>
      </c>
    </row>
    <row r="44" spans="1:19" ht="153" x14ac:dyDescent="0.25">
      <c r="A44" s="53">
        <v>812</v>
      </c>
      <c r="B44" s="29" t="s">
        <v>116</v>
      </c>
      <c r="C44" s="29" t="s">
        <v>920</v>
      </c>
      <c r="D44" s="29"/>
      <c r="E44" s="29" t="s">
        <v>921</v>
      </c>
      <c r="F44" s="29" t="s">
        <v>922</v>
      </c>
      <c r="G44" s="29" t="s">
        <v>919</v>
      </c>
      <c r="H44" s="29" t="s">
        <v>923</v>
      </c>
      <c r="I44" s="29"/>
      <c r="J44" s="29"/>
      <c r="K44" s="29" t="s">
        <v>209</v>
      </c>
      <c r="L44" s="29" t="s">
        <v>210</v>
      </c>
      <c r="M44" s="29"/>
      <c r="N44" s="29"/>
      <c r="O44" s="29"/>
      <c r="P44" s="52">
        <v>193335.12921000001</v>
      </c>
      <c r="Q44" s="52">
        <v>193335.1292</v>
      </c>
      <c r="R44" s="29" t="s">
        <v>919</v>
      </c>
      <c r="S44" s="35" t="e">
        <f t="shared" si="0"/>
        <v>#DIV/0!</v>
      </c>
    </row>
    <row r="45" spans="1:19" ht="293.25" customHeight="1" x14ac:dyDescent="0.25">
      <c r="A45" s="53">
        <v>812</v>
      </c>
      <c r="B45" s="29" t="s">
        <v>116</v>
      </c>
      <c r="C45" s="29" t="s">
        <v>920</v>
      </c>
      <c r="D45" s="29"/>
      <c r="E45" s="29" t="s">
        <v>921</v>
      </c>
      <c r="F45" s="29" t="s">
        <v>922</v>
      </c>
      <c r="G45" s="29" t="s">
        <v>919</v>
      </c>
      <c r="H45" s="29" t="s">
        <v>923</v>
      </c>
      <c r="I45" s="29"/>
      <c r="J45" s="29"/>
      <c r="K45" s="29" t="s">
        <v>213</v>
      </c>
      <c r="L45" s="29" t="s">
        <v>214</v>
      </c>
      <c r="M45" s="29"/>
      <c r="N45" s="29"/>
      <c r="O45" s="29"/>
      <c r="P45" s="52">
        <v>301915.5</v>
      </c>
      <c r="Q45" s="52">
        <v>301915.5</v>
      </c>
      <c r="R45" s="29" t="s">
        <v>919</v>
      </c>
      <c r="S45" s="35" t="e">
        <f t="shared" si="0"/>
        <v>#DIV/0!</v>
      </c>
    </row>
    <row r="46" spans="1:19" ht="293.25" customHeight="1" x14ac:dyDescent="0.25">
      <c r="A46" s="50">
        <v>813</v>
      </c>
      <c r="B46" s="51" t="s">
        <v>242</v>
      </c>
      <c r="C46" s="29" t="s">
        <v>242</v>
      </c>
      <c r="D46" s="29" t="s">
        <v>135</v>
      </c>
      <c r="E46" s="29" t="s">
        <v>921</v>
      </c>
      <c r="F46" s="29" t="s">
        <v>922</v>
      </c>
      <c r="G46" s="29" t="s">
        <v>919</v>
      </c>
      <c r="H46" s="29" t="s">
        <v>923</v>
      </c>
      <c r="I46" s="29"/>
      <c r="J46" s="29"/>
      <c r="K46" s="29" t="s">
        <v>70</v>
      </c>
      <c r="L46" s="29" t="s">
        <v>71</v>
      </c>
      <c r="M46" s="29"/>
      <c r="N46" s="29"/>
      <c r="O46" s="29"/>
      <c r="P46" s="52">
        <v>49.970269999999999</v>
      </c>
      <c r="Q46" s="52">
        <v>49.346519999999998</v>
      </c>
      <c r="R46" s="29" t="s">
        <v>919</v>
      </c>
      <c r="S46" s="35" t="e">
        <f t="shared" si="0"/>
        <v>#DIV/0!</v>
      </c>
    </row>
    <row r="47" spans="1:19" ht="293.25" customHeight="1" x14ac:dyDescent="0.25">
      <c r="A47" s="50">
        <v>813</v>
      </c>
      <c r="B47" s="51" t="s">
        <v>242</v>
      </c>
      <c r="C47" s="29" t="s">
        <v>242</v>
      </c>
      <c r="D47" s="29" t="s">
        <v>137</v>
      </c>
      <c r="E47" s="29" t="s">
        <v>921</v>
      </c>
      <c r="F47" s="29" t="s">
        <v>922</v>
      </c>
      <c r="G47" s="29" t="s">
        <v>919</v>
      </c>
      <c r="H47" s="29" t="s">
        <v>923</v>
      </c>
      <c r="I47" s="29"/>
      <c r="J47" s="29"/>
      <c r="K47" s="29" t="s">
        <v>70</v>
      </c>
      <c r="L47" s="29" t="s">
        <v>71</v>
      </c>
      <c r="M47" s="29"/>
      <c r="N47" s="29"/>
      <c r="O47" s="29"/>
      <c r="P47" s="52">
        <v>34.121560000000002</v>
      </c>
      <c r="Q47" s="52">
        <v>32.55612</v>
      </c>
      <c r="R47" s="29" t="s">
        <v>919</v>
      </c>
      <c r="S47" s="35" t="e">
        <f t="shared" si="0"/>
        <v>#DIV/0!</v>
      </c>
    </row>
    <row r="48" spans="1:19" ht="293.25" customHeight="1" x14ac:dyDescent="0.25">
      <c r="A48" s="50">
        <v>813</v>
      </c>
      <c r="B48" s="51" t="s">
        <v>242</v>
      </c>
      <c r="C48" s="29" t="s">
        <v>242</v>
      </c>
      <c r="D48" s="29" t="s">
        <v>258</v>
      </c>
      <c r="E48" s="29" t="s">
        <v>921</v>
      </c>
      <c r="F48" s="29" t="s">
        <v>922</v>
      </c>
      <c r="G48" s="29" t="s">
        <v>919</v>
      </c>
      <c r="H48" s="29" t="s">
        <v>923</v>
      </c>
      <c r="I48" s="29"/>
      <c r="J48" s="29"/>
      <c r="K48" s="29" t="s">
        <v>70</v>
      </c>
      <c r="L48" s="29" t="s">
        <v>71</v>
      </c>
      <c r="M48" s="29"/>
      <c r="N48" s="29"/>
      <c r="O48" s="29"/>
      <c r="P48" s="52">
        <v>31.625440000000001</v>
      </c>
      <c r="Q48" s="52">
        <v>31.458850000000002</v>
      </c>
      <c r="R48" s="29" t="s">
        <v>919</v>
      </c>
      <c r="S48" s="35" t="e">
        <f t="shared" si="0"/>
        <v>#DIV/0!</v>
      </c>
    </row>
    <row r="49" spans="1:19" ht="293.25" customHeight="1" x14ac:dyDescent="0.25">
      <c r="A49" s="50">
        <v>813</v>
      </c>
      <c r="B49" s="51" t="s">
        <v>242</v>
      </c>
      <c r="C49" s="29" t="s">
        <v>242</v>
      </c>
      <c r="D49" s="29" t="s">
        <v>115</v>
      </c>
      <c r="E49" s="29" t="s">
        <v>921</v>
      </c>
      <c r="F49" s="29" t="s">
        <v>922</v>
      </c>
      <c r="G49" s="29" t="s">
        <v>919</v>
      </c>
      <c r="H49" s="29" t="s">
        <v>923</v>
      </c>
      <c r="I49" s="29"/>
      <c r="J49" s="29"/>
      <c r="K49" s="29" t="s">
        <v>70</v>
      </c>
      <c r="L49" s="29" t="s">
        <v>71</v>
      </c>
      <c r="M49" s="29"/>
      <c r="N49" s="29"/>
      <c r="O49" s="29"/>
      <c r="P49" s="52">
        <v>25.231069999999999</v>
      </c>
      <c r="Q49" s="52">
        <v>24.769400000000001</v>
      </c>
      <c r="R49" s="29" t="s">
        <v>919</v>
      </c>
      <c r="S49" s="35" t="e">
        <f t="shared" si="0"/>
        <v>#DIV/0!</v>
      </c>
    </row>
    <row r="50" spans="1:19" ht="293.25" customHeight="1" x14ac:dyDescent="0.25">
      <c r="A50" s="50">
        <v>813</v>
      </c>
      <c r="B50" s="51" t="s">
        <v>242</v>
      </c>
      <c r="C50" s="29" t="s">
        <v>242</v>
      </c>
      <c r="D50" s="29" t="s">
        <v>280</v>
      </c>
      <c r="E50" s="29" t="s">
        <v>921</v>
      </c>
      <c r="F50" s="29" t="s">
        <v>922</v>
      </c>
      <c r="G50" s="29" t="s">
        <v>919</v>
      </c>
      <c r="H50" s="29" t="s">
        <v>923</v>
      </c>
      <c r="I50" s="29"/>
      <c r="J50" s="29"/>
      <c r="K50" s="29" t="s">
        <v>70</v>
      </c>
      <c r="L50" s="29" t="s">
        <v>71</v>
      </c>
      <c r="M50" s="29"/>
      <c r="N50" s="29"/>
      <c r="O50" s="29"/>
      <c r="P50" s="52">
        <v>110.25</v>
      </c>
      <c r="Q50" s="52">
        <v>110.21623</v>
      </c>
      <c r="R50" s="29" t="s">
        <v>919</v>
      </c>
      <c r="S50" s="35" t="e">
        <f t="shared" si="0"/>
        <v>#DIV/0!</v>
      </c>
    </row>
    <row r="51" spans="1:19" ht="293.25" customHeight="1" x14ac:dyDescent="0.25">
      <c r="A51" s="50">
        <v>813</v>
      </c>
      <c r="B51" s="51" t="s">
        <v>242</v>
      </c>
      <c r="C51" s="29" t="s">
        <v>242</v>
      </c>
      <c r="D51" s="29" t="s">
        <v>269</v>
      </c>
      <c r="E51" s="29" t="s">
        <v>921</v>
      </c>
      <c r="F51" s="29" t="s">
        <v>922</v>
      </c>
      <c r="G51" s="29" t="s">
        <v>919</v>
      </c>
      <c r="H51" s="29" t="s">
        <v>923</v>
      </c>
      <c r="I51" s="29"/>
      <c r="J51" s="29"/>
      <c r="K51" s="29" t="s">
        <v>70</v>
      </c>
      <c r="L51" s="29" t="s">
        <v>71</v>
      </c>
      <c r="M51" s="29"/>
      <c r="N51" s="29"/>
      <c r="O51" s="29"/>
      <c r="P51" s="52">
        <v>73.56</v>
      </c>
      <c r="Q51" s="52">
        <v>71.055980000000005</v>
      </c>
      <c r="R51" s="29" t="s">
        <v>919</v>
      </c>
      <c r="S51" s="35" t="e">
        <f t="shared" si="0"/>
        <v>#DIV/0!</v>
      </c>
    </row>
    <row r="52" spans="1:19" ht="293.25" customHeight="1" x14ac:dyDescent="0.25">
      <c r="A52" s="50">
        <v>813</v>
      </c>
      <c r="B52" s="51" t="s">
        <v>242</v>
      </c>
      <c r="C52" s="29" t="s">
        <v>242</v>
      </c>
      <c r="D52" s="29" t="s">
        <v>273</v>
      </c>
      <c r="E52" s="29" t="s">
        <v>921</v>
      </c>
      <c r="F52" s="29" t="s">
        <v>922</v>
      </c>
      <c r="G52" s="29" t="s">
        <v>919</v>
      </c>
      <c r="H52" s="29" t="s">
        <v>923</v>
      </c>
      <c r="I52" s="29"/>
      <c r="J52" s="29"/>
      <c r="K52" s="29" t="s">
        <v>70</v>
      </c>
      <c r="L52" s="29" t="s">
        <v>71</v>
      </c>
      <c r="M52" s="29"/>
      <c r="N52" s="29"/>
      <c r="O52" s="29"/>
      <c r="P52" s="52">
        <v>73.56</v>
      </c>
      <c r="Q52" s="52">
        <v>73.551879999999997</v>
      </c>
      <c r="R52" s="29" t="s">
        <v>919</v>
      </c>
      <c r="S52" s="35" t="e">
        <f t="shared" si="0"/>
        <v>#DIV/0!</v>
      </c>
    </row>
    <row r="53" spans="1:19" ht="293.25" customHeight="1" x14ac:dyDescent="0.25">
      <c r="A53" s="50">
        <v>813</v>
      </c>
      <c r="B53" s="51" t="s">
        <v>242</v>
      </c>
      <c r="C53" s="29" t="s">
        <v>242</v>
      </c>
      <c r="D53" s="29" t="s">
        <v>263</v>
      </c>
      <c r="E53" s="29" t="s">
        <v>921</v>
      </c>
      <c r="F53" s="29" t="s">
        <v>922</v>
      </c>
      <c r="G53" s="29" t="s">
        <v>919</v>
      </c>
      <c r="H53" s="29" t="s">
        <v>923</v>
      </c>
      <c r="I53" s="29"/>
      <c r="J53" s="29"/>
      <c r="K53" s="29" t="s">
        <v>70</v>
      </c>
      <c r="L53" s="29" t="s">
        <v>71</v>
      </c>
      <c r="M53" s="29"/>
      <c r="N53" s="29"/>
      <c r="O53" s="29"/>
      <c r="P53" s="52">
        <v>15.931660000000001</v>
      </c>
      <c r="Q53" s="52">
        <v>15.931660000000001</v>
      </c>
      <c r="R53" s="29" t="s">
        <v>919</v>
      </c>
      <c r="S53" s="35" t="e">
        <f t="shared" si="0"/>
        <v>#DIV/0!</v>
      </c>
    </row>
    <row r="54" spans="1:19" ht="293.25" customHeight="1" x14ac:dyDescent="0.25">
      <c r="A54" s="50">
        <v>813</v>
      </c>
      <c r="B54" s="51" t="s">
        <v>242</v>
      </c>
      <c r="C54" s="29" t="s">
        <v>242</v>
      </c>
      <c r="D54" s="29" t="s">
        <v>135</v>
      </c>
      <c r="E54" s="29" t="s">
        <v>921</v>
      </c>
      <c r="F54" s="29" t="s">
        <v>922</v>
      </c>
      <c r="G54" s="29" t="s">
        <v>919</v>
      </c>
      <c r="H54" s="29" t="s">
        <v>923</v>
      </c>
      <c r="I54" s="29"/>
      <c r="J54" s="29"/>
      <c r="K54" s="29" t="s">
        <v>74</v>
      </c>
      <c r="L54" s="29" t="s">
        <v>75</v>
      </c>
      <c r="M54" s="29"/>
      <c r="N54" s="29"/>
      <c r="O54" s="29"/>
      <c r="P54" s="52">
        <v>4946.8596799999996</v>
      </c>
      <c r="Q54" s="52">
        <v>4885.1121599999997</v>
      </c>
      <c r="R54" s="29" t="s">
        <v>919</v>
      </c>
      <c r="S54" s="35" t="e">
        <f t="shared" si="0"/>
        <v>#DIV/0!</v>
      </c>
    </row>
    <row r="55" spans="1:19" ht="293.25" customHeight="1" x14ac:dyDescent="0.25">
      <c r="A55" s="50">
        <v>813</v>
      </c>
      <c r="B55" s="51" t="s">
        <v>242</v>
      </c>
      <c r="C55" s="29" t="s">
        <v>242</v>
      </c>
      <c r="D55" s="29" t="s">
        <v>137</v>
      </c>
      <c r="E55" s="29" t="s">
        <v>921</v>
      </c>
      <c r="F55" s="29" t="s">
        <v>922</v>
      </c>
      <c r="G55" s="29" t="s">
        <v>919</v>
      </c>
      <c r="H55" s="29" t="s">
        <v>923</v>
      </c>
      <c r="I55" s="29"/>
      <c r="J55" s="29"/>
      <c r="K55" s="29" t="s">
        <v>74</v>
      </c>
      <c r="L55" s="29" t="s">
        <v>75</v>
      </c>
      <c r="M55" s="29"/>
      <c r="N55" s="29"/>
      <c r="O55" s="29"/>
      <c r="P55" s="52">
        <v>3377.8998999999999</v>
      </c>
      <c r="Q55" s="52">
        <v>3222.9268900000002</v>
      </c>
      <c r="R55" s="29" t="s">
        <v>919</v>
      </c>
      <c r="S55" s="35" t="e">
        <f t="shared" si="0"/>
        <v>#DIV/0!</v>
      </c>
    </row>
    <row r="56" spans="1:19" ht="293.25" customHeight="1" x14ac:dyDescent="0.25">
      <c r="A56" s="50">
        <v>813</v>
      </c>
      <c r="B56" s="51" t="s">
        <v>242</v>
      </c>
      <c r="C56" s="29" t="s">
        <v>242</v>
      </c>
      <c r="D56" s="29" t="s">
        <v>258</v>
      </c>
      <c r="E56" s="29" t="s">
        <v>921</v>
      </c>
      <c r="F56" s="29" t="s">
        <v>922</v>
      </c>
      <c r="G56" s="29" t="s">
        <v>919</v>
      </c>
      <c r="H56" s="29" t="s">
        <v>923</v>
      </c>
      <c r="I56" s="29"/>
      <c r="J56" s="29"/>
      <c r="K56" s="29" t="s">
        <v>74</v>
      </c>
      <c r="L56" s="29" t="s">
        <v>75</v>
      </c>
      <c r="M56" s="29"/>
      <c r="N56" s="29"/>
      <c r="O56" s="29"/>
      <c r="P56" s="52">
        <v>3130.7932000000001</v>
      </c>
      <c r="Q56" s="52">
        <v>3114.30242</v>
      </c>
      <c r="R56" s="29" t="s">
        <v>919</v>
      </c>
      <c r="S56" s="35" t="e">
        <f t="shared" si="0"/>
        <v>#DIV/0!</v>
      </c>
    </row>
    <row r="57" spans="1:19" ht="293.25" customHeight="1" x14ac:dyDescent="0.25">
      <c r="A57" s="50">
        <v>813</v>
      </c>
      <c r="B57" s="51" t="s">
        <v>242</v>
      </c>
      <c r="C57" s="29" t="s">
        <v>242</v>
      </c>
      <c r="D57" s="29" t="s">
        <v>115</v>
      </c>
      <c r="E57" s="29" t="s">
        <v>921</v>
      </c>
      <c r="F57" s="29" t="s">
        <v>922</v>
      </c>
      <c r="G57" s="29" t="s">
        <v>919</v>
      </c>
      <c r="H57" s="29" t="s">
        <v>923</v>
      </c>
      <c r="I57" s="29"/>
      <c r="J57" s="29"/>
      <c r="K57" s="29" t="s">
        <v>74</v>
      </c>
      <c r="L57" s="29" t="s">
        <v>75</v>
      </c>
      <c r="M57" s="29"/>
      <c r="N57" s="29"/>
      <c r="O57" s="29"/>
      <c r="P57" s="52">
        <v>2497.7755699999998</v>
      </c>
      <c r="Q57" s="52">
        <v>2452.0723499999999</v>
      </c>
      <c r="R57" s="29" t="s">
        <v>919</v>
      </c>
      <c r="S57" s="35" t="e">
        <f t="shared" si="0"/>
        <v>#DIV/0!</v>
      </c>
    </row>
    <row r="58" spans="1:19" ht="293.25" customHeight="1" x14ac:dyDescent="0.25">
      <c r="A58" s="50">
        <v>813</v>
      </c>
      <c r="B58" s="51" t="s">
        <v>242</v>
      </c>
      <c r="C58" s="29" t="s">
        <v>242</v>
      </c>
      <c r="D58" s="29" t="s">
        <v>280</v>
      </c>
      <c r="E58" s="29" t="s">
        <v>921</v>
      </c>
      <c r="F58" s="29" t="s">
        <v>922</v>
      </c>
      <c r="G58" s="29" t="s">
        <v>919</v>
      </c>
      <c r="H58" s="29" t="s">
        <v>923</v>
      </c>
      <c r="I58" s="29"/>
      <c r="J58" s="29"/>
      <c r="K58" s="29" t="s">
        <v>74</v>
      </c>
      <c r="L58" s="29" t="s">
        <v>75</v>
      </c>
      <c r="M58" s="29"/>
      <c r="N58" s="29"/>
      <c r="O58" s="29"/>
      <c r="P58" s="52">
        <v>10914.7</v>
      </c>
      <c r="Q58" s="52">
        <v>10911.357770000001</v>
      </c>
      <c r="R58" s="29" t="s">
        <v>919</v>
      </c>
      <c r="S58" s="35" t="e">
        <f t="shared" si="0"/>
        <v>#DIV/0!</v>
      </c>
    </row>
    <row r="59" spans="1:19" ht="293.25" customHeight="1" x14ac:dyDescent="0.25">
      <c r="A59" s="50">
        <v>813</v>
      </c>
      <c r="B59" s="51" t="s">
        <v>242</v>
      </c>
      <c r="C59" s="29" t="s">
        <v>242</v>
      </c>
      <c r="D59" s="29" t="s">
        <v>269</v>
      </c>
      <c r="E59" s="29" t="s">
        <v>921</v>
      </c>
      <c r="F59" s="29" t="s">
        <v>922</v>
      </c>
      <c r="G59" s="29" t="s">
        <v>919</v>
      </c>
      <c r="H59" s="29" t="s">
        <v>923</v>
      </c>
      <c r="I59" s="29"/>
      <c r="J59" s="29"/>
      <c r="K59" s="29" t="s">
        <v>74</v>
      </c>
      <c r="L59" s="29" t="s">
        <v>75</v>
      </c>
      <c r="M59" s="29"/>
      <c r="N59" s="29"/>
      <c r="O59" s="29"/>
      <c r="P59" s="52">
        <v>7282.25</v>
      </c>
      <c r="Q59" s="52">
        <v>7034.35826</v>
      </c>
      <c r="R59" s="29" t="s">
        <v>919</v>
      </c>
      <c r="S59" s="35" t="e">
        <f t="shared" si="0"/>
        <v>#DIV/0!</v>
      </c>
    </row>
    <row r="60" spans="1:19" ht="255" customHeight="1" x14ac:dyDescent="0.25">
      <c r="A60" s="50">
        <v>813</v>
      </c>
      <c r="B60" s="51" t="s">
        <v>242</v>
      </c>
      <c r="C60" s="29" t="s">
        <v>242</v>
      </c>
      <c r="D60" s="29" t="s">
        <v>273</v>
      </c>
      <c r="E60" s="29" t="s">
        <v>921</v>
      </c>
      <c r="F60" s="29" t="s">
        <v>922</v>
      </c>
      <c r="G60" s="29" t="s">
        <v>919</v>
      </c>
      <c r="H60" s="29" t="s">
        <v>923</v>
      </c>
      <c r="I60" s="29"/>
      <c r="J60" s="29"/>
      <c r="K60" s="29" t="s">
        <v>74</v>
      </c>
      <c r="L60" s="29" t="s">
        <v>75</v>
      </c>
      <c r="M60" s="29"/>
      <c r="N60" s="29"/>
      <c r="O60" s="29"/>
      <c r="P60" s="52">
        <v>7282.25</v>
      </c>
      <c r="Q60" s="52">
        <v>7281.4474700000001</v>
      </c>
      <c r="R60" s="29" t="s">
        <v>919</v>
      </c>
      <c r="S60" s="35" t="e">
        <f t="shared" si="0"/>
        <v>#DIV/0!</v>
      </c>
    </row>
    <row r="61" spans="1:19" ht="255" customHeight="1" x14ac:dyDescent="0.25">
      <c r="A61" s="50">
        <v>813</v>
      </c>
      <c r="B61" s="51" t="s">
        <v>242</v>
      </c>
      <c r="C61" s="29" t="s">
        <v>242</v>
      </c>
      <c r="D61" s="29" t="s">
        <v>263</v>
      </c>
      <c r="E61" s="29" t="s">
        <v>921</v>
      </c>
      <c r="F61" s="29" t="s">
        <v>922</v>
      </c>
      <c r="G61" s="29" t="s">
        <v>919</v>
      </c>
      <c r="H61" s="29" t="s">
        <v>923</v>
      </c>
      <c r="I61" s="29"/>
      <c r="J61" s="29"/>
      <c r="K61" s="29" t="s">
        <v>74</v>
      </c>
      <c r="L61" s="29" t="s">
        <v>75</v>
      </c>
      <c r="M61" s="29"/>
      <c r="N61" s="29"/>
      <c r="O61" s="29"/>
      <c r="P61" s="52">
        <v>1577.17165</v>
      </c>
      <c r="Q61" s="52">
        <v>1577.17165</v>
      </c>
      <c r="R61" s="29" t="s">
        <v>919</v>
      </c>
      <c r="S61" s="35" t="e">
        <f t="shared" si="0"/>
        <v>#DIV/0!</v>
      </c>
    </row>
    <row r="62" spans="1:19" ht="255" customHeight="1" x14ac:dyDescent="0.25">
      <c r="B62" s="23"/>
      <c r="C62" s="24"/>
      <c r="D62" s="24"/>
      <c r="E62" s="24"/>
      <c r="F62" s="24"/>
      <c r="G62" s="24" t="s">
        <v>924</v>
      </c>
      <c r="H62" s="24" t="s">
        <v>905</v>
      </c>
      <c r="I62" s="24"/>
      <c r="J62" s="24"/>
      <c r="K62" s="24"/>
      <c r="L62" s="24"/>
      <c r="M62" s="24"/>
      <c r="N62" s="24"/>
      <c r="O62" s="24"/>
      <c r="P62" s="49">
        <v>56020.50505</v>
      </c>
      <c r="Q62" s="49">
        <v>56020.50505</v>
      </c>
      <c r="R62" s="24" t="s">
        <v>924</v>
      </c>
      <c r="S62" s="35" t="e">
        <f t="shared" si="0"/>
        <v>#DIV/0!</v>
      </c>
    </row>
    <row r="63" spans="1:19" ht="255" customHeight="1" x14ac:dyDescent="0.25">
      <c r="A63" s="50">
        <v>813</v>
      </c>
      <c r="B63" s="51" t="s">
        <v>242</v>
      </c>
      <c r="C63" s="29" t="s">
        <v>242</v>
      </c>
      <c r="D63" s="29" t="s">
        <v>135</v>
      </c>
      <c r="E63" s="29" t="s">
        <v>921</v>
      </c>
      <c r="F63" s="29" t="s">
        <v>922</v>
      </c>
      <c r="G63" s="29" t="s">
        <v>924</v>
      </c>
      <c r="H63" s="29" t="s">
        <v>925</v>
      </c>
      <c r="I63" s="29"/>
      <c r="J63" s="29"/>
      <c r="K63" s="29" t="s">
        <v>70</v>
      </c>
      <c r="L63" s="29" t="s">
        <v>71</v>
      </c>
      <c r="M63" s="29"/>
      <c r="N63" s="29"/>
      <c r="O63" s="29"/>
      <c r="P63" s="52">
        <v>123.70952</v>
      </c>
      <c r="Q63" s="52">
        <v>123.70952</v>
      </c>
      <c r="R63" s="29" t="s">
        <v>924</v>
      </c>
      <c r="S63" s="35" t="e">
        <f t="shared" si="0"/>
        <v>#DIV/0!</v>
      </c>
    </row>
    <row r="64" spans="1:19" ht="255" customHeight="1" x14ac:dyDescent="0.25">
      <c r="A64" s="50">
        <v>813</v>
      </c>
      <c r="B64" s="51" t="s">
        <v>242</v>
      </c>
      <c r="C64" s="29" t="s">
        <v>242</v>
      </c>
      <c r="D64" s="29" t="s">
        <v>182</v>
      </c>
      <c r="E64" s="29" t="s">
        <v>921</v>
      </c>
      <c r="F64" s="29" t="s">
        <v>922</v>
      </c>
      <c r="G64" s="29" t="s">
        <v>924</v>
      </c>
      <c r="H64" s="29" t="s">
        <v>925</v>
      </c>
      <c r="I64" s="29"/>
      <c r="J64" s="29"/>
      <c r="K64" s="29" t="s">
        <v>70</v>
      </c>
      <c r="L64" s="29" t="s">
        <v>71</v>
      </c>
      <c r="M64" s="29"/>
      <c r="N64" s="29"/>
      <c r="O64" s="29"/>
      <c r="P64" s="52">
        <v>139.27776</v>
      </c>
      <c r="Q64" s="52">
        <v>139.27776</v>
      </c>
      <c r="R64" s="29" t="s">
        <v>924</v>
      </c>
      <c r="S64" s="35" t="e">
        <f t="shared" si="0"/>
        <v>#DIV/0!</v>
      </c>
    </row>
    <row r="65" spans="1:19" ht="255" customHeight="1" x14ac:dyDescent="0.25">
      <c r="A65" s="50">
        <v>813</v>
      </c>
      <c r="B65" s="51" t="s">
        <v>242</v>
      </c>
      <c r="C65" s="29" t="s">
        <v>242</v>
      </c>
      <c r="D65" s="29" t="s">
        <v>85</v>
      </c>
      <c r="E65" s="29" t="s">
        <v>921</v>
      </c>
      <c r="F65" s="29" t="s">
        <v>922</v>
      </c>
      <c r="G65" s="29" t="s">
        <v>924</v>
      </c>
      <c r="H65" s="29" t="s">
        <v>925</v>
      </c>
      <c r="I65" s="29"/>
      <c r="J65" s="29"/>
      <c r="K65" s="29" t="s">
        <v>70</v>
      </c>
      <c r="L65" s="29" t="s">
        <v>71</v>
      </c>
      <c r="M65" s="29"/>
      <c r="N65" s="29"/>
      <c r="O65" s="29"/>
      <c r="P65" s="52">
        <v>106.74771</v>
      </c>
      <c r="Q65" s="52">
        <v>106.74771</v>
      </c>
      <c r="R65" s="29" t="s">
        <v>924</v>
      </c>
      <c r="S65" s="35" t="e">
        <f t="shared" si="0"/>
        <v>#DIV/0!</v>
      </c>
    </row>
    <row r="66" spans="1:19" ht="255" customHeight="1" x14ac:dyDescent="0.25">
      <c r="A66" s="50">
        <v>813</v>
      </c>
      <c r="B66" s="51" t="s">
        <v>242</v>
      </c>
      <c r="C66" s="29" t="s">
        <v>242</v>
      </c>
      <c r="D66" s="29" t="s">
        <v>280</v>
      </c>
      <c r="E66" s="29" t="s">
        <v>921</v>
      </c>
      <c r="F66" s="29" t="s">
        <v>922</v>
      </c>
      <c r="G66" s="29" t="s">
        <v>924</v>
      </c>
      <c r="H66" s="29" t="s">
        <v>925</v>
      </c>
      <c r="I66" s="29"/>
      <c r="J66" s="29"/>
      <c r="K66" s="29" t="s">
        <v>70</v>
      </c>
      <c r="L66" s="29" t="s">
        <v>71</v>
      </c>
      <c r="M66" s="29"/>
      <c r="N66" s="29"/>
      <c r="O66" s="29"/>
      <c r="P66" s="52">
        <v>140.28081</v>
      </c>
      <c r="Q66" s="52">
        <v>140.28081</v>
      </c>
      <c r="R66" s="29" t="s">
        <v>924</v>
      </c>
      <c r="S66" s="35" t="e">
        <f t="shared" si="0"/>
        <v>#DIV/0!</v>
      </c>
    </row>
    <row r="67" spans="1:19" ht="255" customHeight="1" x14ac:dyDescent="0.25">
      <c r="A67" s="50">
        <v>813</v>
      </c>
      <c r="B67" s="51" t="s">
        <v>242</v>
      </c>
      <c r="C67" s="29" t="s">
        <v>242</v>
      </c>
      <c r="D67" s="29" t="s">
        <v>290</v>
      </c>
      <c r="E67" s="29" t="s">
        <v>921</v>
      </c>
      <c r="F67" s="29" t="s">
        <v>922</v>
      </c>
      <c r="G67" s="29" t="s">
        <v>924</v>
      </c>
      <c r="H67" s="29" t="s">
        <v>925</v>
      </c>
      <c r="I67" s="29"/>
      <c r="J67" s="29"/>
      <c r="K67" s="29" t="s">
        <v>70</v>
      </c>
      <c r="L67" s="29" t="s">
        <v>71</v>
      </c>
      <c r="M67" s="29"/>
      <c r="N67" s="29"/>
      <c r="O67" s="29"/>
      <c r="P67" s="52">
        <v>50.189250000000001</v>
      </c>
      <c r="Q67" s="52">
        <v>50.189250000000001</v>
      </c>
      <c r="R67" s="29" t="s">
        <v>924</v>
      </c>
      <c r="S67" s="35" t="e">
        <f t="shared" si="0"/>
        <v>#DIV/0!</v>
      </c>
    </row>
    <row r="68" spans="1:19" ht="255" customHeight="1" x14ac:dyDescent="0.25">
      <c r="A68" s="50">
        <v>813</v>
      </c>
      <c r="B68" s="51" t="s">
        <v>242</v>
      </c>
      <c r="C68" s="29" t="s">
        <v>242</v>
      </c>
      <c r="D68" s="29" t="s">
        <v>135</v>
      </c>
      <c r="E68" s="29" t="s">
        <v>921</v>
      </c>
      <c r="F68" s="29" t="s">
        <v>922</v>
      </c>
      <c r="G68" s="29" t="s">
        <v>924</v>
      </c>
      <c r="H68" s="29" t="s">
        <v>925</v>
      </c>
      <c r="I68" s="29"/>
      <c r="J68" s="29"/>
      <c r="K68" s="29" t="s">
        <v>74</v>
      </c>
      <c r="L68" s="29" t="s">
        <v>75</v>
      </c>
      <c r="M68" s="29"/>
      <c r="N68" s="29"/>
      <c r="O68" s="29"/>
      <c r="P68" s="52">
        <v>12247.243700000001</v>
      </c>
      <c r="Q68" s="52">
        <v>12247.243700000001</v>
      </c>
      <c r="R68" s="29" t="s">
        <v>924</v>
      </c>
      <c r="S68" s="35" t="e">
        <f t="shared" si="0"/>
        <v>#DIV/0!</v>
      </c>
    </row>
    <row r="69" spans="1:19" ht="255" customHeight="1" x14ac:dyDescent="0.25">
      <c r="A69" s="50">
        <v>813</v>
      </c>
      <c r="B69" s="51" t="s">
        <v>242</v>
      </c>
      <c r="C69" s="29" t="s">
        <v>242</v>
      </c>
      <c r="D69" s="29" t="s">
        <v>182</v>
      </c>
      <c r="E69" s="29" t="s">
        <v>921</v>
      </c>
      <c r="F69" s="29" t="s">
        <v>922</v>
      </c>
      <c r="G69" s="29" t="s">
        <v>924</v>
      </c>
      <c r="H69" s="29" t="s">
        <v>925</v>
      </c>
      <c r="I69" s="29"/>
      <c r="J69" s="29"/>
      <c r="K69" s="29" t="s">
        <v>74</v>
      </c>
      <c r="L69" s="29" t="s">
        <v>75</v>
      </c>
      <c r="M69" s="29"/>
      <c r="N69" s="29"/>
      <c r="O69" s="29"/>
      <c r="P69" s="52">
        <v>13788.497660000001</v>
      </c>
      <c r="Q69" s="52">
        <v>13788.497660000001</v>
      </c>
      <c r="R69" s="29" t="s">
        <v>924</v>
      </c>
      <c r="S69" s="35" t="e">
        <f t="shared" si="0"/>
        <v>#DIV/0!</v>
      </c>
    </row>
    <row r="70" spans="1:19" ht="255" customHeight="1" x14ac:dyDescent="0.25">
      <c r="A70" s="50">
        <v>813</v>
      </c>
      <c r="B70" s="51" t="s">
        <v>242</v>
      </c>
      <c r="C70" s="29" t="s">
        <v>242</v>
      </c>
      <c r="D70" s="29" t="s">
        <v>85</v>
      </c>
      <c r="E70" s="29" t="s">
        <v>921</v>
      </c>
      <c r="F70" s="29" t="s">
        <v>922</v>
      </c>
      <c r="G70" s="29" t="s">
        <v>924</v>
      </c>
      <c r="H70" s="29" t="s">
        <v>925</v>
      </c>
      <c r="I70" s="29"/>
      <c r="J70" s="29"/>
      <c r="K70" s="29" t="s">
        <v>74</v>
      </c>
      <c r="L70" s="29" t="s">
        <v>75</v>
      </c>
      <c r="M70" s="29"/>
      <c r="N70" s="29"/>
      <c r="O70" s="29"/>
      <c r="P70" s="52">
        <v>10568.02324</v>
      </c>
      <c r="Q70" s="52">
        <v>10568.02324</v>
      </c>
      <c r="R70" s="29" t="s">
        <v>924</v>
      </c>
      <c r="S70" s="35" t="e">
        <f t="shared" si="0"/>
        <v>#DIV/0!</v>
      </c>
    </row>
    <row r="71" spans="1:19" ht="178.5" customHeight="1" x14ac:dyDescent="0.25">
      <c r="A71" s="50">
        <v>813</v>
      </c>
      <c r="B71" s="51" t="s">
        <v>242</v>
      </c>
      <c r="C71" s="29" t="s">
        <v>242</v>
      </c>
      <c r="D71" s="29" t="s">
        <v>280</v>
      </c>
      <c r="E71" s="29" t="s">
        <v>921</v>
      </c>
      <c r="F71" s="29" t="s">
        <v>922</v>
      </c>
      <c r="G71" s="29" t="s">
        <v>924</v>
      </c>
      <c r="H71" s="29" t="s">
        <v>925</v>
      </c>
      <c r="I71" s="29"/>
      <c r="J71" s="29"/>
      <c r="K71" s="29" t="s">
        <v>74</v>
      </c>
      <c r="L71" s="29" t="s">
        <v>75</v>
      </c>
      <c r="M71" s="29"/>
      <c r="N71" s="29"/>
      <c r="O71" s="29"/>
      <c r="P71" s="52">
        <v>13887.8</v>
      </c>
      <c r="Q71" s="52">
        <v>13887.8</v>
      </c>
      <c r="R71" s="29" t="s">
        <v>924</v>
      </c>
      <c r="S71" s="35" t="e">
        <f t="shared" si="0"/>
        <v>#DIV/0!</v>
      </c>
    </row>
    <row r="72" spans="1:19" ht="178.5" customHeight="1" x14ac:dyDescent="0.25">
      <c r="A72" s="50">
        <v>813</v>
      </c>
      <c r="B72" s="51" t="s">
        <v>242</v>
      </c>
      <c r="C72" s="29" t="s">
        <v>242</v>
      </c>
      <c r="D72" s="29" t="s">
        <v>290</v>
      </c>
      <c r="E72" s="29" t="s">
        <v>921</v>
      </c>
      <c r="F72" s="29" t="s">
        <v>922</v>
      </c>
      <c r="G72" s="29" t="s">
        <v>924</v>
      </c>
      <c r="H72" s="29" t="s">
        <v>925</v>
      </c>
      <c r="I72" s="29"/>
      <c r="J72" s="29"/>
      <c r="K72" s="29" t="s">
        <v>74</v>
      </c>
      <c r="L72" s="29" t="s">
        <v>75</v>
      </c>
      <c r="M72" s="29"/>
      <c r="N72" s="29"/>
      <c r="O72" s="29"/>
      <c r="P72" s="52">
        <v>4968.7353999999996</v>
      </c>
      <c r="Q72" s="52">
        <v>4968.7353999999996</v>
      </c>
      <c r="R72" s="29" t="s">
        <v>924</v>
      </c>
      <c r="S72" s="35" t="e">
        <f t="shared" si="0"/>
        <v>#DIV/0!</v>
      </c>
    </row>
    <row r="73" spans="1:19" ht="51" x14ac:dyDescent="0.25">
      <c r="B73" s="23"/>
      <c r="C73" s="24"/>
      <c r="D73" s="24"/>
      <c r="E73" s="24"/>
      <c r="F73" s="24"/>
      <c r="G73" s="24" t="s">
        <v>926</v>
      </c>
      <c r="H73" s="24" t="s">
        <v>905</v>
      </c>
      <c r="I73" s="24"/>
      <c r="J73" s="24"/>
      <c r="K73" s="24"/>
      <c r="L73" s="24"/>
      <c r="M73" s="24"/>
      <c r="N73" s="24"/>
      <c r="O73" s="24"/>
      <c r="P73" s="49">
        <v>93379.501999999993</v>
      </c>
      <c r="Q73" s="49">
        <v>92789.706739999994</v>
      </c>
      <c r="R73" s="24" t="s">
        <v>926</v>
      </c>
      <c r="S73" s="35" t="e">
        <f t="shared" si="0"/>
        <v>#DIV/0!</v>
      </c>
    </row>
    <row r="74" spans="1:19" ht="76.5" x14ac:dyDescent="0.25">
      <c r="A74" s="50">
        <v>813</v>
      </c>
      <c r="B74" s="51" t="s">
        <v>242</v>
      </c>
      <c r="C74" s="29" t="s">
        <v>242</v>
      </c>
      <c r="D74" s="29" t="s">
        <v>135</v>
      </c>
      <c r="E74" s="29" t="s">
        <v>921</v>
      </c>
      <c r="F74" s="29" t="s">
        <v>927</v>
      </c>
      <c r="G74" s="29" t="s">
        <v>926</v>
      </c>
      <c r="H74" s="29" t="s">
        <v>928</v>
      </c>
      <c r="I74" s="29"/>
      <c r="J74" s="29"/>
      <c r="K74" s="29" t="s">
        <v>70</v>
      </c>
      <c r="L74" s="29" t="s">
        <v>71</v>
      </c>
      <c r="M74" s="29"/>
      <c r="N74" s="29"/>
      <c r="O74" s="29"/>
      <c r="P74" s="52">
        <v>160.45196999999999</v>
      </c>
      <c r="Q74" s="52">
        <v>160.45217</v>
      </c>
      <c r="R74" s="29" t="s">
        <v>926</v>
      </c>
      <c r="S74" s="35" t="e">
        <f t="shared" si="0"/>
        <v>#DIV/0!</v>
      </c>
    </row>
    <row r="75" spans="1:19" ht="76.5" x14ac:dyDescent="0.25">
      <c r="A75" s="50">
        <v>813</v>
      </c>
      <c r="B75" s="51" t="s">
        <v>242</v>
      </c>
      <c r="C75" s="29" t="s">
        <v>242</v>
      </c>
      <c r="D75" s="29" t="s">
        <v>137</v>
      </c>
      <c r="E75" s="29" t="s">
        <v>921</v>
      </c>
      <c r="F75" s="29" t="s">
        <v>927</v>
      </c>
      <c r="G75" s="29" t="s">
        <v>926</v>
      </c>
      <c r="H75" s="29" t="s">
        <v>928</v>
      </c>
      <c r="I75" s="29"/>
      <c r="J75" s="29"/>
      <c r="K75" s="29" t="s">
        <v>70</v>
      </c>
      <c r="L75" s="29" t="s">
        <v>71</v>
      </c>
      <c r="M75" s="29"/>
      <c r="N75" s="29"/>
      <c r="O75" s="29"/>
      <c r="P75" s="52">
        <v>31.024519999999999</v>
      </c>
      <c r="Q75" s="52">
        <v>30.7361</v>
      </c>
      <c r="R75" s="29" t="s">
        <v>926</v>
      </c>
      <c r="S75" s="35" t="e">
        <f t="shared" si="0"/>
        <v>#DIV/0!</v>
      </c>
    </row>
    <row r="76" spans="1:19" ht="76.5" x14ac:dyDescent="0.25">
      <c r="A76" s="50">
        <v>813</v>
      </c>
      <c r="B76" s="51" t="s">
        <v>242</v>
      </c>
      <c r="C76" s="29" t="s">
        <v>242</v>
      </c>
      <c r="D76" s="29" t="s">
        <v>258</v>
      </c>
      <c r="E76" s="29" t="s">
        <v>921</v>
      </c>
      <c r="F76" s="29" t="s">
        <v>927</v>
      </c>
      <c r="G76" s="29" t="s">
        <v>926</v>
      </c>
      <c r="H76" s="29" t="s">
        <v>928</v>
      </c>
      <c r="I76" s="29"/>
      <c r="J76" s="29"/>
      <c r="K76" s="29" t="s">
        <v>70</v>
      </c>
      <c r="L76" s="29" t="s">
        <v>71</v>
      </c>
      <c r="M76" s="29"/>
      <c r="N76" s="29"/>
      <c r="O76" s="29"/>
      <c r="P76" s="52">
        <v>31.024519999999999</v>
      </c>
      <c r="Q76" s="52">
        <v>30.748750000000001</v>
      </c>
      <c r="R76" s="29" t="s">
        <v>926</v>
      </c>
      <c r="S76" s="35" t="e">
        <f t="shared" si="0"/>
        <v>#DIV/0!</v>
      </c>
    </row>
    <row r="77" spans="1:19" ht="76.5" x14ac:dyDescent="0.25">
      <c r="A77" s="50">
        <v>813</v>
      </c>
      <c r="B77" s="51" t="s">
        <v>242</v>
      </c>
      <c r="C77" s="29" t="s">
        <v>242</v>
      </c>
      <c r="D77" s="29" t="s">
        <v>326</v>
      </c>
      <c r="E77" s="29" t="s">
        <v>921</v>
      </c>
      <c r="F77" s="29" t="s">
        <v>927</v>
      </c>
      <c r="G77" s="29" t="s">
        <v>926</v>
      </c>
      <c r="H77" s="29" t="s">
        <v>928</v>
      </c>
      <c r="I77" s="29"/>
      <c r="J77" s="29"/>
      <c r="K77" s="29" t="s">
        <v>70</v>
      </c>
      <c r="L77" s="29" t="s">
        <v>71</v>
      </c>
      <c r="M77" s="29"/>
      <c r="N77" s="29"/>
      <c r="O77" s="29"/>
      <c r="P77" s="52">
        <v>47.631059999999998</v>
      </c>
      <c r="Q77" s="52">
        <v>47.030380000000001</v>
      </c>
      <c r="R77" s="29" t="s">
        <v>926</v>
      </c>
      <c r="S77" s="35" t="e">
        <f t="shared" si="0"/>
        <v>#DIV/0!</v>
      </c>
    </row>
    <row r="78" spans="1:19" ht="76.5" x14ac:dyDescent="0.25">
      <c r="A78" s="50">
        <v>813</v>
      </c>
      <c r="B78" s="51" t="s">
        <v>242</v>
      </c>
      <c r="C78" s="29" t="s">
        <v>242</v>
      </c>
      <c r="D78" s="29" t="s">
        <v>328</v>
      </c>
      <c r="E78" s="29" t="s">
        <v>921</v>
      </c>
      <c r="F78" s="29" t="s">
        <v>927</v>
      </c>
      <c r="G78" s="29" t="s">
        <v>926</v>
      </c>
      <c r="H78" s="29" t="s">
        <v>928</v>
      </c>
      <c r="I78" s="29"/>
      <c r="J78" s="29"/>
      <c r="K78" s="29" t="s">
        <v>70</v>
      </c>
      <c r="L78" s="29" t="s">
        <v>71</v>
      </c>
      <c r="M78" s="29"/>
      <c r="N78" s="29"/>
      <c r="O78" s="29"/>
      <c r="P78" s="52">
        <v>35.840510000000002</v>
      </c>
      <c r="Q78" s="52">
        <v>34.810429999999997</v>
      </c>
      <c r="R78" s="29" t="s">
        <v>926</v>
      </c>
      <c r="S78" s="35" t="e">
        <f t="shared" si="0"/>
        <v>#DIV/0!</v>
      </c>
    </row>
    <row r="79" spans="1:19" ht="76.5" x14ac:dyDescent="0.25">
      <c r="A79" s="50">
        <v>813</v>
      </c>
      <c r="B79" s="51" t="s">
        <v>242</v>
      </c>
      <c r="C79" s="29" t="s">
        <v>242</v>
      </c>
      <c r="D79" s="29" t="s">
        <v>160</v>
      </c>
      <c r="E79" s="29" t="s">
        <v>921</v>
      </c>
      <c r="F79" s="29" t="s">
        <v>927</v>
      </c>
      <c r="G79" s="29" t="s">
        <v>926</v>
      </c>
      <c r="H79" s="29" t="s">
        <v>928</v>
      </c>
      <c r="I79" s="29"/>
      <c r="J79" s="29"/>
      <c r="K79" s="29" t="s">
        <v>70</v>
      </c>
      <c r="L79" s="29" t="s">
        <v>71</v>
      </c>
      <c r="M79" s="29"/>
      <c r="N79" s="29"/>
      <c r="O79" s="29"/>
      <c r="P79" s="52">
        <v>8.3032699999999995</v>
      </c>
      <c r="Q79" s="52">
        <v>8.1411700000000007</v>
      </c>
      <c r="R79" s="29" t="s">
        <v>926</v>
      </c>
      <c r="S79" s="35" t="e">
        <f t="shared" si="0"/>
        <v>#DIV/0!</v>
      </c>
    </row>
    <row r="80" spans="1:19" ht="76.5" x14ac:dyDescent="0.25">
      <c r="A80" s="50">
        <v>813</v>
      </c>
      <c r="B80" s="51" t="s">
        <v>242</v>
      </c>
      <c r="C80" s="29" t="s">
        <v>242</v>
      </c>
      <c r="D80" s="29" t="s">
        <v>182</v>
      </c>
      <c r="E80" s="29" t="s">
        <v>921</v>
      </c>
      <c r="F80" s="29" t="s">
        <v>927</v>
      </c>
      <c r="G80" s="29" t="s">
        <v>926</v>
      </c>
      <c r="H80" s="29" t="s">
        <v>928</v>
      </c>
      <c r="I80" s="29"/>
      <c r="J80" s="29"/>
      <c r="K80" s="29" t="s">
        <v>70</v>
      </c>
      <c r="L80" s="29" t="s">
        <v>71</v>
      </c>
      <c r="M80" s="29"/>
      <c r="N80" s="29"/>
      <c r="O80" s="29"/>
      <c r="P80" s="52">
        <v>64.884870000000006</v>
      </c>
      <c r="Q80" s="52">
        <v>64.862089999999995</v>
      </c>
      <c r="R80" s="29" t="s">
        <v>926</v>
      </c>
      <c r="S80" s="35" t="e">
        <f t="shared" ref="S80:S143" si="1">Q80/O80*100</f>
        <v>#DIV/0!</v>
      </c>
    </row>
    <row r="81" spans="1:19" ht="76.5" x14ac:dyDescent="0.25">
      <c r="A81" s="50">
        <v>813</v>
      </c>
      <c r="B81" s="51" t="s">
        <v>242</v>
      </c>
      <c r="C81" s="29" t="s">
        <v>242</v>
      </c>
      <c r="D81" s="29" t="s">
        <v>85</v>
      </c>
      <c r="E81" s="29" t="s">
        <v>921</v>
      </c>
      <c r="F81" s="29" t="s">
        <v>927</v>
      </c>
      <c r="G81" s="29" t="s">
        <v>926</v>
      </c>
      <c r="H81" s="29" t="s">
        <v>928</v>
      </c>
      <c r="I81" s="29"/>
      <c r="J81" s="29"/>
      <c r="K81" s="29" t="s">
        <v>70</v>
      </c>
      <c r="L81" s="29" t="s">
        <v>71</v>
      </c>
      <c r="M81" s="29"/>
      <c r="N81" s="29"/>
      <c r="O81" s="29"/>
      <c r="P81" s="52">
        <v>31.692789999999999</v>
      </c>
      <c r="Q81" s="52">
        <v>31.106449999999999</v>
      </c>
      <c r="R81" s="29" t="s">
        <v>926</v>
      </c>
      <c r="S81" s="35" t="e">
        <f t="shared" si="1"/>
        <v>#DIV/0!</v>
      </c>
    </row>
    <row r="82" spans="1:19" ht="76.5" x14ac:dyDescent="0.25">
      <c r="A82" s="50">
        <v>813</v>
      </c>
      <c r="B82" s="51" t="s">
        <v>242</v>
      </c>
      <c r="C82" s="29" t="s">
        <v>242</v>
      </c>
      <c r="D82" s="29" t="s">
        <v>330</v>
      </c>
      <c r="E82" s="29" t="s">
        <v>921</v>
      </c>
      <c r="F82" s="29" t="s">
        <v>927</v>
      </c>
      <c r="G82" s="29" t="s">
        <v>926</v>
      </c>
      <c r="H82" s="29" t="s">
        <v>928</v>
      </c>
      <c r="I82" s="29"/>
      <c r="J82" s="29"/>
      <c r="K82" s="29" t="s">
        <v>70</v>
      </c>
      <c r="L82" s="29" t="s">
        <v>71</v>
      </c>
      <c r="M82" s="29"/>
      <c r="N82" s="29"/>
      <c r="O82" s="29"/>
      <c r="P82" s="52">
        <v>80.062749999999994</v>
      </c>
      <c r="Q82" s="52">
        <v>78.661860000000004</v>
      </c>
      <c r="R82" s="29" t="s">
        <v>926</v>
      </c>
      <c r="S82" s="35" t="e">
        <f t="shared" si="1"/>
        <v>#DIV/0!</v>
      </c>
    </row>
    <row r="83" spans="1:19" ht="76.5" x14ac:dyDescent="0.25">
      <c r="A83" s="50">
        <v>813</v>
      </c>
      <c r="B83" s="51" t="s">
        <v>242</v>
      </c>
      <c r="C83" s="29" t="s">
        <v>242</v>
      </c>
      <c r="D83" s="29" t="s">
        <v>332</v>
      </c>
      <c r="E83" s="29" t="s">
        <v>921</v>
      </c>
      <c r="F83" s="29" t="s">
        <v>927</v>
      </c>
      <c r="G83" s="29" t="s">
        <v>926</v>
      </c>
      <c r="H83" s="29" t="s">
        <v>928</v>
      </c>
      <c r="I83" s="29"/>
      <c r="J83" s="29"/>
      <c r="K83" s="29" t="s">
        <v>70</v>
      </c>
      <c r="L83" s="29" t="s">
        <v>71</v>
      </c>
      <c r="M83" s="29"/>
      <c r="N83" s="29"/>
      <c r="O83" s="29"/>
      <c r="P83" s="52">
        <v>64.237589999999997</v>
      </c>
      <c r="Q83" s="52">
        <v>64.237669999999994</v>
      </c>
      <c r="R83" s="29" t="s">
        <v>926</v>
      </c>
      <c r="S83" s="35" t="e">
        <f t="shared" si="1"/>
        <v>#DIV/0!</v>
      </c>
    </row>
    <row r="84" spans="1:19" ht="76.5" x14ac:dyDescent="0.25">
      <c r="A84" s="50">
        <v>813</v>
      </c>
      <c r="B84" s="51" t="s">
        <v>242</v>
      </c>
      <c r="C84" s="29" t="s">
        <v>242</v>
      </c>
      <c r="D84" s="29" t="s">
        <v>139</v>
      </c>
      <c r="E84" s="29" t="s">
        <v>921</v>
      </c>
      <c r="F84" s="29" t="s">
        <v>927</v>
      </c>
      <c r="G84" s="29" t="s">
        <v>926</v>
      </c>
      <c r="H84" s="29" t="s">
        <v>928</v>
      </c>
      <c r="I84" s="29"/>
      <c r="J84" s="29"/>
      <c r="K84" s="29" t="s">
        <v>70</v>
      </c>
      <c r="L84" s="29" t="s">
        <v>71</v>
      </c>
      <c r="M84" s="29"/>
      <c r="N84" s="29"/>
      <c r="O84" s="29"/>
      <c r="P84" s="52">
        <v>103.56538</v>
      </c>
      <c r="Q84" s="52">
        <v>102.38842</v>
      </c>
      <c r="R84" s="29" t="s">
        <v>926</v>
      </c>
      <c r="S84" s="35" t="e">
        <f t="shared" si="1"/>
        <v>#DIV/0!</v>
      </c>
    </row>
    <row r="85" spans="1:19" ht="76.5" x14ac:dyDescent="0.25">
      <c r="A85" s="50">
        <v>813</v>
      </c>
      <c r="B85" s="51" t="s">
        <v>242</v>
      </c>
      <c r="C85" s="29" t="s">
        <v>242</v>
      </c>
      <c r="D85" s="29" t="s">
        <v>334</v>
      </c>
      <c r="E85" s="29" t="s">
        <v>921</v>
      </c>
      <c r="F85" s="29" t="s">
        <v>927</v>
      </c>
      <c r="G85" s="29" t="s">
        <v>926</v>
      </c>
      <c r="H85" s="29" t="s">
        <v>928</v>
      </c>
      <c r="I85" s="29"/>
      <c r="J85" s="29"/>
      <c r="K85" s="29" t="s">
        <v>70</v>
      </c>
      <c r="L85" s="29" t="s">
        <v>71</v>
      </c>
      <c r="M85" s="29"/>
      <c r="N85" s="29"/>
      <c r="O85" s="29"/>
      <c r="P85" s="52">
        <v>87.167310000000001</v>
      </c>
      <c r="Q85" s="52">
        <v>87.156049999999993</v>
      </c>
      <c r="R85" s="29" t="s">
        <v>926</v>
      </c>
      <c r="S85" s="35" t="e">
        <f t="shared" si="1"/>
        <v>#DIV/0!</v>
      </c>
    </row>
    <row r="86" spans="1:19" ht="102" x14ac:dyDescent="0.25">
      <c r="A86" s="50">
        <v>813</v>
      </c>
      <c r="B86" s="51" t="s">
        <v>242</v>
      </c>
      <c r="C86" s="29" t="s">
        <v>242</v>
      </c>
      <c r="D86" s="29" t="s">
        <v>336</v>
      </c>
      <c r="E86" s="29" t="s">
        <v>921</v>
      </c>
      <c r="F86" s="29" t="s">
        <v>927</v>
      </c>
      <c r="G86" s="29" t="s">
        <v>926</v>
      </c>
      <c r="H86" s="29" t="s">
        <v>928</v>
      </c>
      <c r="I86" s="29"/>
      <c r="J86" s="29"/>
      <c r="K86" s="29" t="s">
        <v>70</v>
      </c>
      <c r="L86" s="29" t="s">
        <v>71</v>
      </c>
      <c r="M86" s="29"/>
      <c r="N86" s="29"/>
      <c r="O86" s="29"/>
      <c r="P86" s="52">
        <v>31.597429999999999</v>
      </c>
      <c r="Q86" s="52">
        <v>31.597470000000001</v>
      </c>
      <c r="R86" s="29" t="s">
        <v>926</v>
      </c>
      <c r="S86" s="35" t="e">
        <f t="shared" si="1"/>
        <v>#DIV/0!</v>
      </c>
    </row>
    <row r="87" spans="1:19" ht="140.25" x14ac:dyDescent="0.25">
      <c r="A87" s="50">
        <v>813</v>
      </c>
      <c r="B87" s="51" t="s">
        <v>242</v>
      </c>
      <c r="C87" s="29" t="s">
        <v>242</v>
      </c>
      <c r="D87" s="29" t="s">
        <v>303</v>
      </c>
      <c r="E87" s="29" t="s">
        <v>921</v>
      </c>
      <c r="F87" s="29" t="s">
        <v>927</v>
      </c>
      <c r="G87" s="29" t="s">
        <v>926</v>
      </c>
      <c r="H87" s="29" t="s">
        <v>928</v>
      </c>
      <c r="I87" s="29"/>
      <c r="J87" s="29"/>
      <c r="K87" s="29" t="s">
        <v>70</v>
      </c>
      <c r="L87" s="29" t="s">
        <v>71</v>
      </c>
      <c r="M87" s="29"/>
      <c r="N87" s="29"/>
      <c r="O87" s="29"/>
      <c r="P87" s="52">
        <v>116.99</v>
      </c>
      <c r="Q87" s="52">
        <v>116.99</v>
      </c>
      <c r="R87" s="29" t="s">
        <v>926</v>
      </c>
      <c r="S87" s="35" t="e">
        <f t="shared" si="1"/>
        <v>#DIV/0!</v>
      </c>
    </row>
    <row r="88" spans="1:19" ht="140.25" x14ac:dyDescent="0.25">
      <c r="A88" s="50">
        <v>813</v>
      </c>
      <c r="B88" s="51" t="s">
        <v>242</v>
      </c>
      <c r="C88" s="29" t="s">
        <v>242</v>
      </c>
      <c r="D88" s="29" t="s">
        <v>338</v>
      </c>
      <c r="E88" s="29" t="s">
        <v>921</v>
      </c>
      <c r="F88" s="29" t="s">
        <v>927</v>
      </c>
      <c r="G88" s="29" t="s">
        <v>926</v>
      </c>
      <c r="H88" s="29" t="s">
        <v>928</v>
      </c>
      <c r="I88" s="29"/>
      <c r="J88" s="29"/>
      <c r="K88" s="29" t="s">
        <v>70</v>
      </c>
      <c r="L88" s="29" t="s">
        <v>71</v>
      </c>
      <c r="M88" s="29"/>
      <c r="N88" s="29"/>
      <c r="O88" s="29"/>
      <c r="P88" s="52">
        <v>8.3035099999999993</v>
      </c>
      <c r="Q88" s="52">
        <v>8.3035200000000007</v>
      </c>
      <c r="R88" s="29" t="s">
        <v>926</v>
      </c>
      <c r="S88" s="35" t="e">
        <f t="shared" si="1"/>
        <v>#DIV/0!</v>
      </c>
    </row>
    <row r="89" spans="1:19" ht="102" x14ac:dyDescent="0.25">
      <c r="A89" s="50">
        <v>813</v>
      </c>
      <c r="B89" s="51" t="s">
        <v>242</v>
      </c>
      <c r="C89" s="29" t="s">
        <v>242</v>
      </c>
      <c r="D89" s="29" t="s">
        <v>340</v>
      </c>
      <c r="E89" s="29" t="s">
        <v>921</v>
      </c>
      <c r="F89" s="29" t="s">
        <v>927</v>
      </c>
      <c r="G89" s="29" t="s">
        <v>926</v>
      </c>
      <c r="H89" s="29" t="s">
        <v>928</v>
      </c>
      <c r="I89" s="29"/>
      <c r="J89" s="29"/>
      <c r="K89" s="29" t="s">
        <v>70</v>
      </c>
      <c r="L89" s="29" t="s">
        <v>71</v>
      </c>
      <c r="M89" s="29"/>
      <c r="N89" s="29"/>
      <c r="O89" s="29"/>
      <c r="P89" s="52">
        <v>31.024519999999999</v>
      </c>
      <c r="Q89" s="52">
        <v>30.681509999999999</v>
      </c>
      <c r="R89" s="29" t="s">
        <v>926</v>
      </c>
      <c r="S89" s="35" t="e">
        <f t="shared" si="1"/>
        <v>#DIV/0!</v>
      </c>
    </row>
    <row r="90" spans="1:19" ht="76.5" x14ac:dyDescent="0.25">
      <c r="A90" s="50">
        <v>813</v>
      </c>
      <c r="B90" s="51" t="s">
        <v>242</v>
      </c>
      <c r="C90" s="29" t="s">
        <v>242</v>
      </c>
      <c r="D90" s="29" t="s">
        <v>135</v>
      </c>
      <c r="E90" s="29" t="s">
        <v>921</v>
      </c>
      <c r="F90" s="29" t="s">
        <v>927</v>
      </c>
      <c r="G90" s="29" t="s">
        <v>926</v>
      </c>
      <c r="H90" s="29" t="s">
        <v>928</v>
      </c>
      <c r="I90" s="29"/>
      <c r="J90" s="29"/>
      <c r="K90" s="29" t="s">
        <v>74</v>
      </c>
      <c r="L90" s="29" t="s">
        <v>75</v>
      </c>
      <c r="M90" s="29"/>
      <c r="N90" s="29"/>
      <c r="O90" s="29"/>
      <c r="P90" s="52">
        <v>15884.669529999999</v>
      </c>
      <c r="Q90" s="52">
        <v>15884.669330000001</v>
      </c>
      <c r="R90" s="29" t="s">
        <v>926</v>
      </c>
      <c r="S90" s="35" t="e">
        <f t="shared" si="1"/>
        <v>#DIV/0!</v>
      </c>
    </row>
    <row r="91" spans="1:19" ht="76.5" x14ac:dyDescent="0.25">
      <c r="A91" s="50">
        <v>813</v>
      </c>
      <c r="B91" s="51" t="s">
        <v>242</v>
      </c>
      <c r="C91" s="29" t="s">
        <v>242</v>
      </c>
      <c r="D91" s="29" t="s">
        <v>137</v>
      </c>
      <c r="E91" s="29" t="s">
        <v>921</v>
      </c>
      <c r="F91" s="29" t="s">
        <v>927</v>
      </c>
      <c r="G91" s="29" t="s">
        <v>926</v>
      </c>
      <c r="H91" s="29" t="s">
        <v>928</v>
      </c>
      <c r="I91" s="29"/>
      <c r="J91" s="29"/>
      <c r="K91" s="29" t="s">
        <v>74</v>
      </c>
      <c r="L91" s="29" t="s">
        <v>75</v>
      </c>
      <c r="M91" s="29"/>
      <c r="N91" s="29"/>
      <c r="O91" s="29"/>
      <c r="P91" s="52">
        <v>3071.4128799999999</v>
      </c>
      <c r="Q91" s="52">
        <v>3042.8553999999999</v>
      </c>
      <c r="R91" s="29" t="s">
        <v>926</v>
      </c>
      <c r="S91" s="35" t="e">
        <f t="shared" si="1"/>
        <v>#DIV/0!</v>
      </c>
    </row>
    <row r="92" spans="1:19" ht="76.5" x14ac:dyDescent="0.25">
      <c r="A92" s="50">
        <v>813</v>
      </c>
      <c r="B92" s="51" t="s">
        <v>242</v>
      </c>
      <c r="C92" s="29" t="s">
        <v>242</v>
      </c>
      <c r="D92" s="29" t="s">
        <v>258</v>
      </c>
      <c r="E92" s="29" t="s">
        <v>921</v>
      </c>
      <c r="F92" s="29" t="s">
        <v>927</v>
      </c>
      <c r="G92" s="29" t="s">
        <v>926</v>
      </c>
      <c r="H92" s="29" t="s">
        <v>928</v>
      </c>
      <c r="I92" s="29"/>
      <c r="J92" s="29"/>
      <c r="K92" s="29" t="s">
        <v>74</v>
      </c>
      <c r="L92" s="29" t="s">
        <v>75</v>
      </c>
      <c r="M92" s="29"/>
      <c r="N92" s="29"/>
      <c r="O92" s="29"/>
      <c r="P92" s="52">
        <v>3071.4128799999999</v>
      </c>
      <c r="Q92" s="52">
        <v>3044.1079100000002</v>
      </c>
      <c r="R92" s="29" t="s">
        <v>926</v>
      </c>
      <c r="S92" s="35" t="e">
        <f t="shared" si="1"/>
        <v>#DIV/0!</v>
      </c>
    </row>
    <row r="93" spans="1:19" ht="76.5" x14ac:dyDescent="0.25">
      <c r="A93" s="50">
        <v>813</v>
      </c>
      <c r="B93" s="51" t="s">
        <v>242</v>
      </c>
      <c r="C93" s="29" t="s">
        <v>242</v>
      </c>
      <c r="D93" s="29" t="s">
        <v>326</v>
      </c>
      <c r="E93" s="29" t="s">
        <v>921</v>
      </c>
      <c r="F93" s="29" t="s">
        <v>927</v>
      </c>
      <c r="G93" s="29" t="s">
        <v>926</v>
      </c>
      <c r="H93" s="29" t="s">
        <v>928</v>
      </c>
      <c r="I93" s="29"/>
      <c r="J93" s="29"/>
      <c r="K93" s="29" t="s">
        <v>74</v>
      </c>
      <c r="L93" s="29" t="s">
        <v>75</v>
      </c>
      <c r="M93" s="29"/>
      <c r="N93" s="29"/>
      <c r="O93" s="29"/>
      <c r="P93" s="52">
        <v>4715.4519399999999</v>
      </c>
      <c r="Q93" s="52">
        <v>4655.9923200000003</v>
      </c>
      <c r="R93" s="29" t="s">
        <v>926</v>
      </c>
      <c r="S93" s="35" t="e">
        <f t="shared" si="1"/>
        <v>#DIV/0!</v>
      </c>
    </row>
    <row r="94" spans="1:19" ht="76.5" x14ac:dyDescent="0.25">
      <c r="A94" s="50">
        <v>813</v>
      </c>
      <c r="B94" s="51" t="s">
        <v>242</v>
      </c>
      <c r="C94" s="29" t="s">
        <v>242</v>
      </c>
      <c r="D94" s="29" t="s">
        <v>328</v>
      </c>
      <c r="E94" s="29" t="s">
        <v>921</v>
      </c>
      <c r="F94" s="29" t="s">
        <v>927</v>
      </c>
      <c r="G94" s="29" t="s">
        <v>926</v>
      </c>
      <c r="H94" s="29" t="s">
        <v>928</v>
      </c>
      <c r="I94" s="29"/>
      <c r="J94" s="29"/>
      <c r="K94" s="29" t="s">
        <v>74</v>
      </c>
      <c r="L94" s="29" t="s">
        <v>75</v>
      </c>
      <c r="M94" s="29"/>
      <c r="N94" s="29"/>
      <c r="O94" s="29"/>
      <c r="P94" s="52">
        <v>3548.1922300000001</v>
      </c>
      <c r="Q94" s="52">
        <v>3446.21011</v>
      </c>
      <c r="R94" s="29" t="s">
        <v>926</v>
      </c>
      <c r="S94" s="35" t="e">
        <f t="shared" si="1"/>
        <v>#DIV/0!</v>
      </c>
    </row>
    <row r="95" spans="1:19" ht="76.5" x14ac:dyDescent="0.25">
      <c r="A95" s="50">
        <v>813</v>
      </c>
      <c r="B95" s="51" t="s">
        <v>242</v>
      </c>
      <c r="C95" s="29" t="s">
        <v>242</v>
      </c>
      <c r="D95" s="29" t="s">
        <v>160</v>
      </c>
      <c r="E95" s="29" t="s">
        <v>921</v>
      </c>
      <c r="F95" s="29" t="s">
        <v>927</v>
      </c>
      <c r="G95" s="29" t="s">
        <v>926</v>
      </c>
      <c r="H95" s="29" t="s">
        <v>928</v>
      </c>
      <c r="I95" s="29"/>
      <c r="J95" s="29"/>
      <c r="K95" s="29" t="s">
        <v>74</v>
      </c>
      <c r="L95" s="29" t="s">
        <v>75</v>
      </c>
      <c r="M95" s="29"/>
      <c r="N95" s="29"/>
      <c r="O95" s="29"/>
      <c r="P95" s="52">
        <v>822.01953000000003</v>
      </c>
      <c r="Q95" s="52">
        <v>805.97126000000003</v>
      </c>
      <c r="R95" s="29" t="s">
        <v>926</v>
      </c>
      <c r="S95" s="35" t="e">
        <f t="shared" si="1"/>
        <v>#DIV/0!</v>
      </c>
    </row>
    <row r="96" spans="1:19" ht="76.5" x14ac:dyDescent="0.25">
      <c r="A96" s="50">
        <v>813</v>
      </c>
      <c r="B96" s="51" t="s">
        <v>242</v>
      </c>
      <c r="C96" s="29" t="s">
        <v>242</v>
      </c>
      <c r="D96" s="29" t="s">
        <v>182</v>
      </c>
      <c r="E96" s="29" t="s">
        <v>921</v>
      </c>
      <c r="F96" s="29" t="s">
        <v>927</v>
      </c>
      <c r="G96" s="29" t="s">
        <v>926</v>
      </c>
      <c r="H96" s="29" t="s">
        <v>928</v>
      </c>
      <c r="I96" s="29"/>
      <c r="J96" s="29"/>
      <c r="K96" s="29" t="s">
        <v>74</v>
      </c>
      <c r="L96" s="29" t="s">
        <v>75</v>
      </c>
      <c r="M96" s="29"/>
      <c r="N96" s="29"/>
      <c r="O96" s="29"/>
      <c r="P96" s="52">
        <v>6423.5711899999997</v>
      </c>
      <c r="Q96" s="52">
        <v>6421.32197</v>
      </c>
      <c r="R96" s="29" t="s">
        <v>926</v>
      </c>
      <c r="S96" s="35" t="e">
        <f t="shared" si="1"/>
        <v>#DIV/0!</v>
      </c>
    </row>
    <row r="97" spans="1:19" ht="76.5" x14ac:dyDescent="0.25">
      <c r="A97" s="50">
        <v>813</v>
      </c>
      <c r="B97" s="51" t="s">
        <v>242</v>
      </c>
      <c r="C97" s="29" t="s">
        <v>242</v>
      </c>
      <c r="D97" s="29" t="s">
        <v>85</v>
      </c>
      <c r="E97" s="29" t="s">
        <v>921</v>
      </c>
      <c r="F97" s="29" t="s">
        <v>927</v>
      </c>
      <c r="G97" s="29" t="s">
        <v>926</v>
      </c>
      <c r="H97" s="29" t="s">
        <v>928</v>
      </c>
      <c r="I97" s="29"/>
      <c r="J97" s="29"/>
      <c r="K97" s="29" t="s">
        <v>74</v>
      </c>
      <c r="L97" s="29" t="s">
        <v>75</v>
      </c>
      <c r="M97" s="29"/>
      <c r="N97" s="29"/>
      <c r="O97" s="29"/>
      <c r="P97" s="52">
        <v>3137.5715100000002</v>
      </c>
      <c r="Q97" s="52">
        <v>3079.5201900000002</v>
      </c>
      <c r="R97" s="29" t="s">
        <v>926</v>
      </c>
      <c r="S97" s="35" t="e">
        <f t="shared" si="1"/>
        <v>#DIV/0!</v>
      </c>
    </row>
    <row r="98" spans="1:19" ht="76.5" x14ac:dyDescent="0.25">
      <c r="A98" s="50">
        <v>813</v>
      </c>
      <c r="B98" s="51" t="s">
        <v>242</v>
      </c>
      <c r="C98" s="29" t="s">
        <v>242</v>
      </c>
      <c r="D98" s="29" t="s">
        <v>330</v>
      </c>
      <c r="E98" s="29" t="s">
        <v>921</v>
      </c>
      <c r="F98" s="29" t="s">
        <v>927</v>
      </c>
      <c r="G98" s="29" t="s">
        <v>926</v>
      </c>
      <c r="H98" s="29" t="s">
        <v>928</v>
      </c>
      <c r="I98" s="29"/>
      <c r="J98" s="29"/>
      <c r="K98" s="29" t="s">
        <v>74</v>
      </c>
      <c r="L98" s="29" t="s">
        <v>75</v>
      </c>
      <c r="M98" s="29"/>
      <c r="N98" s="29"/>
      <c r="O98" s="29"/>
      <c r="P98" s="52">
        <v>7926.1765299999997</v>
      </c>
      <c r="Q98" s="52">
        <v>7787.5139399999998</v>
      </c>
      <c r="R98" s="29" t="s">
        <v>926</v>
      </c>
      <c r="S98" s="35" t="e">
        <f t="shared" si="1"/>
        <v>#DIV/0!</v>
      </c>
    </row>
    <row r="99" spans="1:19" ht="76.5" x14ac:dyDescent="0.25">
      <c r="A99" s="50">
        <v>813</v>
      </c>
      <c r="B99" s="51" t="s">
        <v>242</v>
      </c>
      <c r="C99" s="29" t="s">
        <v>242</v>
      </c>
      <c r="D99" s="29" t="s">
        <v>332</v>
      </c>
      <c r="E99" s="29" t="s">
        <v>921</v>
      </c>
      <c r="F99" s="29" t="s">
        <v>927</v>
      </c>
      <c r="G99" s="29" t="s">
        <v>926</v>
      </c>
      <c r="H99" s="29" t="s">
        <v>928</v>
      </c>
      <c r="I99" s="29"/>
      <c r="J99" s="29"/>
      <c r="K99" s="29" t="s">
        <v>74</v>
      </c>
      <c r="L99" s="29" t="s">
        <v>75</v>
      </c>
      <c r="M99" s="29"/>
      <c r="N99" s="29"/>
      <c r="O99" s="29"/>
      <c r="P99" s="52">
        <v>6359.4910099999997</v>
      </c>
      <c r="Q99" s="52">
        <v>6359.4909299999999</v>
      </c>
      <c r="R99" s="29" t="s">
        <v>926</v>
      </c>
      <c r="S99" s="35" t="e">
        <f t="shared" si="1"/>
        <v>#DIV/0!</v>
      </c>
    </row>
    <row r="100" spans="1:19" ht="76.5" x14ac:dyDescent="0.25">
      <c r="A100" s="50">
        <v>813</v>
      </c>
      <c r="B100" s="51" t="s">
        <v>242</v>
      </c>
      <c r="C100" s="29" t="s">
        <v>242</v>
      </c>
      <c r="D100" s="29" t="s">
        <v>139</v>
      </c>
      <c r="E100" s="29" t="s">
        <v>921</v>
      </c>
      <c r="F100" s="29" t="s">
        <v>927</v>
      </c>
      <c r="G100" s="29" t="s">
        <v>926</v>
      </c>
      <c r="H100" s="29" t="s">
        <v>928</v>
      </c>
      <c r="I100" s="29"/>
      <c r="J100" s="29"/>
      <c r="K100" s="29" t="s">
        <v>74</v>
      </c>
      <c r="L100" s="29" t="s">
        <v>75</v>
      </c>
      <c r="M100" s="29"/>
      <c r="N100" s="29"/>
      <c r="O100" s="29"/>
      <c r="P100" s="52">
        <v>10252.923419999999</v>
      </c>
      <c r="Q100" s="52">
        <v>10136.428260000001</v>
      </c>
      <c r="R100" s="29" t="s">
        <v>926</v>
      </c>
      <c r="S100" s="35" t="e">
        <f t="shared" si="1"/>
        <v>#DIV/0!</v>
      </c>
    </row>
    <row r="101" spans="1:19" ht="76.5" x14ac:dyDescent="0.25">
      <c r="A101" s="50">
        <v>813</v>
      </c>
      <c r="B101" s="51" t="s">
        <v>242</v>
      </c>
      <c r="C101" s="29" t="s">
        <v>242</v>
      </c>
      <c r="D101" s="29" t="s">
        <v>334</v>
      </c>
      <c r="E101" s="29" t="s">
        <v>921</v>
      </c>
      <c r="F101" s="29" t="s">
        <v>927</v>
      </c>
      <c r="G101" s="29" t="s">
        <v>926</v>
      </c>
      <c r="H101" s="29" t="s">
        <v>928</v>
      </c>
      <c r="I101" s="29"/>
      <c r="J101" s="29"/>
      <c r="K101" s="29" t="s">
        <v>74</v>
      </c>
      <c r="L101" s="29" t="s">
        <v>75</v>
      </c>
      <c r="M101" s="29"/>
      <c r="N101" s="29"/>
      <c r="O101" s="29"/>
      <c r="P101" s="52">
        <v>8629.5201699999998</v>
      </c>
      <c r="Q101" s="52">
        <v>8628.3954300000005</v>
      </c>
      <c r="R101" s="29" t="s">
        <v>926</v>
      </c>
      <c r="S101" s="35" t="e">
        <f t="shared" si="1"/>
        <v>#DIV/0!</v>
      </c>
    </row>
    <row r="102" spans="1:19" ht="102" x14ac:dyDescent="0.25">
      <c r="A102" s="50">
        <v>813</v>
      </c>
      <c r="B102" s="51" t="s">
        <v>242</v>
      </c>
      <c r="C102" s="29" t="s">
        <v>242</v>
      </c>
      <c r="D102" s="29" t="s">
        <v>336</v>
      </c>
      <c r="E102" s="29" t="s">
        <v>921</v>
      </c>
      <c r="F102" s="29" t="s">
        <v>927</v>
      </c>
      <c r="G102" s="29" t="s">
        <v>926</v>
      </c>
      <c r="H102" s="29" t="s">
        <v>928</v>
      </c>
      <c r="I102" s="29"/>
      <c r="J102" s="29"/>
      <c r="K102" s="29" t="s">
        <v>74</v>
      </c>
      <c r="L102" s="29" t="s">
        <v>75</v>
      </c>
      <c r="M102" s="29"/>
      <c r="N102" s="29"/>
      <c r="O102" s="29"/>
      <c r="P102" s="52">
        <v>3128.1306100000002</v>
      </c>
      <c r="Q102" s="52">
        <v>3128.1305699999998</v>
      </c>
      <c r="R102" s="29" t="s">
        <v>926</v>
      </c>
      <c r="S102" s="35" t="e">
        <f t="shared" si="1"/>
        <v>#DIV/0!</v>
      </c>
    </row>
    <row r="103" spans="1:19" ht="140.25" x14ac:dyDescent="0.25">
      <c r="A103" s="50">
        <v>813</v>
      </c>
      <c r="B103" s="51" t="s">
        <v>242</v>
      </c>
      <c r="C103" s="29" t="s">
        <v>242</v>
      </c>
      <c r="D103" s="29" t="s">
        <v>303</v>
      </c>
      <c r="E103" s="29" t="s">
        <v>921</v>
      </c>
      <c r="F103" s="29" t="s">
        <v>927</v>
      </c>
      <c r="G103" s="29" t="s">
        <v>926</v>
      </c>
      <c r="H103" s="29" t="s">
        <v>928</v>
      </c>
      <c r="I103" s="29"/>
      <c r="J103" s="29"/>
      <c r="K103" s="29" t="s">
        <v>74</v>
      </c>
      <c r="L103" s="29" t="s">
        <v>75</v>
      </c>
      <c r="M103" s="29"/>
      <c r="N103" s="29"/>
      <c r="O103" s="29"/>
      <c r="P103" s="52">
        <v>11581.7</v>
      </c>
      <c r="Q103" s="52">
        <v>11581.7</v>
      </c>
      <c r="R103" s="29" t="s">
        <v>926</v>
      </c>
      <c r="S103" s="35" t="e">
        <f t="shared" si="1"/>
        <v>#DIV/0!</v>
      </c>
    </row>
    <row r="104" spans="1:19" ht="140.25" x14ac:dyDescent="0.25">
      <c r="A104" s="50">
        <v>813</v>
      </c>
      <c r="B104" s="51" t="s">
        <v>242</v>
      </c>
      <c r="C104" s="29" t="s">
        <v>242</v>
      </c>
      <c r="D104" s="29" t="s">
        <v>338</v>
      </c>
      <c r="E104" s="29" t="s">
        <v>921</v>
      </c>
      <c r="F104" s="29" t="s">
        <v>927</v>
      </c>
      <c r="G104" s="29" t="s">
        <v>926</v>
      </c>
      <c r="H104" s="29" t="s">
        <v>928</v>
      </c>
      <c r="I104" s="29"/>
      <c r="J104" s="29"/>
      <c r="K104" s="29" t="s">
        <v>74</v>
      </c>
      <c r="L104" s="29" t="s">
        <v>75</v>
      </c>
      <c r="M104" s="29"/>
      <c r="N104" s="29"/>
      <c r="O104" s="29"/>
      <c r="P104" s="52">
        <v>822.04368999999997</v>
      </c>
      <c r="Q104" s="52">
        <v>822.04367999999999</v>
      </c>
      <c r="R104" s="29" t="s">
        <v>926</v>
      </c>
      <c r="S104" s="35" t="e">
        <f t="shared" si="1"/>
        <v>#DIV/0!</v>
      </c>
    </row>
    <row r="105" spans="1:19" ht="102" x14ac:dyDescent="0.25">
      <c r="A105" s="50">
        <v>813</v>
      </c>
      <c r="B105" s="51" t="s">
        <v>242</v>
      </c>
      <c r="C105" s="29" t="s">
        <v>242</v>
      </c>
      <c r="D105" s="29" t="s">
        <v>340</v>
      </c>
      <c r="E105" s="29" t="s">
        <v>921</v>
      </c>
      <c r="F105" s="29" t="s">
        <v>927</v>
      </c>
      <c r="G105" s="29" t="s">
        <v>926</v>
      </c>
      <c r="H105" s="29" t="s">
        <v>928</v>
      </c>
      <c r="I105" s="29"/>
      <c r="J105" s="29"/>
      <c r="K105" s="29" t="s">
        <v>74</v>
      </c>
      <c r="L105" s="29" t="s">
        <v>75</v>
      </c>
      <c r="M105" s="29"/>
      <c r="N105" s="29"/>
      <c r="O105" s="29"/>
      <c r="P105" s="52">
        <v>3071.4128799999999</v>
      </c>
      <c r="Q105" s="52">
        <v>3037.4513999999999</v>
      </c>
      <c r="R105" s="29" t="s">
        <v>926</v>
      </c>
      <c r="S105" s="35" t="e">
        <f t="shared" si="1"/>
        <v>#DIV/0!</v>
      </c>
    </row>
    <row r="106" spans="1:19" ht="51" x14ac:dyDescent="0.25">
      <c r="B106" s="23"/>
      <c r="C106" s="24"/>
      <c r="D106" s="24"/>
      <c r="E106" s="24"/>
      <c r="F106" s="24"/>
      <c r="G106" s="24" t="s">
        <v>929</v>
      </c>
      <c r="H106" s="24" t="s">
        <v>905</v>
      </c>
      <c r="I106" s="24"/>
      <c r="J106" s="24"/>
      <c r="K106" s="24"/>
      <c r="L106" s="24"/>
      <c r="M106" s="24"/>
      <c r="N106" s="24"/>
      <c r="O106" s="24"/>
      <c r="P106" s="49">
        <v>16232.27</v>
      </c>
      <c r="Q106" s="49">
        <v>16225.34935</v>
      </c>
      <c r="R106" s="24" t="s">
        <v>929</v>
      </c>
      <c r="S106" s="35" t="e">
        <f t="shared" si="1"/>
        <v>#DIV/0!</v>
      </c>
    </row>
    <row r="107" spans="1:19" ht="51" x14ac:dyDescent="0.25">
      <c r="A107" s="50">
        <v>813</v>
      </c>
      <c r="B107" s="51" t="s">
        <v>242</v>
      </c>
      <c r="C107" s="29" t="s">
        <v>242</v>
      </c>
      <c r="D107" s="29"/>
      <c r="E107" s="29" t="s">
        <v>921</v>
      </c>
      <c r="F107" s="29" t="s">
        <v>930</v>
      </c>
      <c r="G107" s="29" t="s">
        <v>929</v>
      </c>
      <c r="H107" s="29" t="s">
        <v>931</v>
      </c>
      <c r="I107" s="29"/>
      <c r="J107" s="29"/>
      <c r="K107" s="29" t="s">
        <v>70</v>
      </c>
      <c r="L107" s="29" t="s">
        <v>71</v>
      </c>
      <c r="M107" s="29"/>
      <c r="N107" s="29"/>
      <c r="O107" s="29"/>
      <c r="P107" s="52">
        <v>200</v>
      </c>
      <c r="Q107" s="52">
        <v>200</v>
      </c>
      <c r="R107" s="29" t="s">
        <v>929</v>
      </c>
      <c r="S107" s="35" t="e">
        <f t="shared" si="1"/>
        <v>#DIV/0!</v>
      </c>
    </row>
    <row r="108" spans="1:19" ht="127.5" x14ac:dyDescent="0.25">
      <c r="A108" s="50">
        <v>813</v>
      </c>
      <c r="B108" s="51" t="s">
        <v>242</v>
      </c>
      <c r="C108" s="29" t="s">
        <v>242</v>
      </c>
      <c r="D108" s="29" t="s">
        <v>320</v>
      </c>
      <c r="E108" s="29" t="s">
        <v>921</v>
      </c>
      <c r="F108" s="29" t="s">
        <v>930</v>
      </c>
      <c r="G108" s="29" t="s">
        <v>929</v>
      </c>
      <c r="H108" s="29" t="s">
        <v>931</v>
      </c>
      <c r="I108" s="29"/>
      <c r="J108" s="29"/>
      <c r="K108" s="29" t="s">
        <v>70</v>
      </c>
      <c r="L108" s="29" t="s">
        <v>71</v>
      </c>
      <c r="M108" s="29"/>
      <c r="N108" s="29"/>
      <c r="O108" s="29"/>
      <c r="P108" s="52">
        <v>1093.42418</v>
      </c>
      <c r="Q108" s="52">
        <v>1093.42418</v>
      </c>
      <c r="R108" s="29" t="s">
        <v>929</v>
      </c>
      <c r="S108" s="35" t="e">
        <f t="shared" si="1"/>
        <v>#DIV/0!</v>
      </c>
    </row>
    <row r="109" spans="1:19" ht="114.75" x14ac:dyDescent="0.25">
      <c r="A109" s="50">
        <v>813</v>
      </c>
      <c r="B109" s="51" t="s">
        <v>242</v>
      </c>
      <c r="C109" s="29" t="s">
        <v>242</v>
      </c>
      <c r="D109" s="29" t="s">
        <v>312</v>
      </c>
      <c r="E109" s="29" t="s">
        <v>921</v>
      </c>
      <c r="F109" s="29" t="s">
        <v>930</v>
      </c>
      <c r="G109" s="29" t="s">
        <v>929</v>
      </c>
      <c r="H109" s="29" t="s">
        <v>931</v>
      </c>
      <c r="I109" s="29"/>
      <c r="J109" s="29"/>
      <c r="K109" s="29" t="s">
        <v>70</v>
      </c>
      <c r="L109" s="29" t="s">
        <v>71</v>
      </c>
      <c r="M109" s="29"/>
      <c r="N109" s="29"/>
      <c r="O109" s="29"/>
      <c r="P109" s="52">
        <v>2527.65</v>
      </c>
      <c r="Q109" s="52">
        <v>2527.65</v>
      </c>
      <c r="R109" s="29" t="s">
        <v>929</v>
      </c>
      <c r="S109" s="35" t="e">
        <f t="shared" si="1"/>
        <v>#DIV/0!</v>
      </c>
    </row>
    <row r="110" spans="1:19" ht="114.75" x14ac:dyDescent="0.25">
      <c r="A110" s="50">
        <v>813</v>
      </c>
      <c r="B110" s="51" t="s">
        <v>242</v>
      </c>
      <c r="C110" s="29" t="s">
        <v>242</v>
      </c>
      <c r="D110" s="29" t="s">
        <v>318</v>
      </c>
      <c r="E110" s="29" t="s">
        <v>921</v>
      </c>
      <c r="F110" s="29" t="s">
        <v>930</v>
      </c>
      <c r="G110" s="29" t="s">
        <v>929</v>
      </c>
      <c r="H110" s="29" t="s">
        <v>931</v>
      </c>
      <c r="I110" s="29"/>
      <c r="J110" s="29"/>
      <c r="K110" s="29" t="s">
        <v>70</v>
      </c>
      <c r="L110" s="29" t="s">
        <v>71</v>
      </c>
      <c r="M110" s="29"/>
      <c r="N110" s="29"/>
      <c r="O110" s="29"/>
      <c r="P110" s="52">
        <v>3344.62</v>
      </c>
      <c r="Q110" s="52">
        <v>3337.6993499999999</v>
      </c>
      <c r="R110" s="29" t="s">
        <v>929</v>
      </c>
      <c r="S110" s="35" t="e">
        <f t="shared" si="1"/>
        <v>#DIV/0!</v>
      </c>
    </row>
    <row r="111" spans="1:19" ht="140.25" x14ac:dyDescent="0.25">
      <c r="A111" s="54">
        <v>813</v>
      </c>
      <c r="B111" s="51" t="s">
        <v>242</v>
      </c>
      <c r="C111" s="29" t="s">
        <v>242</v>
      </c>
      <c r="D111" s="29" t="s">
        <v>303</v>
      </c>
      <c r="E111" s="29" t="s">
        <v>921</v>
      </c>
      <c r="F111" s="29" t="s">
        <v>930</v>
      </c>
      <c r="G111" s="29" t="s">
        <v>929</v>
      </c>
      <c r="H111" s="29" t="s">
        <v>931</v>
      </c>
      <c r="I111" s="29"/>
      <c r="J111" s="29"/>
      <c r="K111" s="29" t="s">
        <v>70</v>
      </c>
      <c r="L111" s="29" t="s">
        <v>71</v>
      </c>
      <c r="M111" s="29"/>
      <c r="N111" s="29"/>
      <c r="O111" s="29"/>
      <c r="P111" s="52">
        <v>200</v>
      </c>
      <c r="Q111" s="52">
        <v>200</v>
      </c>
      <c r="R111" s="29" t="s">
        <v>929</v>
      </c>
      <c r="S111" s="35" t="e">
        <f t="shared" si="1"/>
        <v>#DIV/0!</v>
      </c>
    </row>
    <row r="112" spans="1:19" ht="102" x14ac:dyDescent="0.25">
      <c r="A112" s="50">
        <v>862</v>
      </c>
      <c r="B112" s="51" t="s">
        <v>708</v>
      </c>
      <c r="C112" s="29" t="s">
        <v>932</v>
      </c>
      <c r="D112" s="29" t="s">
        <v>715</v>
      </c>
      <c r="E112" s="29" t="s">
        <v>921</v>
      </c>
      <c r="F112" s="29" t="s">
        <v>930</v>
      </c>
      <c r="G112" s="29" t="s">
        <v>929</v>
      </c>
      <c r="H112" s="29" t="s">
        <v>931</v>
      </c>
      <c r="I112" s="29"/>
      <c r="J112" s="29"/>
      <c r="K112" s="29" t="s">
        <v>70</v>
      </c>
      <c r="L112" s="29" t="s">
        <v>71</v>
      </c>
      <c r="M112" s="29"/>
      <c r="N112" s="29"/>
      <c r="O112" s="29"/>
      <c r="P112" s="52">
        <v>8866.57582</v>
      </c>
      <c r="Q112" s="52">
        <v>8866.57582</v>
      </c>
      <c r="R112" s="29" t="s">
        <v>929</v>
      </c>
      <c r="S112" s="35" t="e">
        <f t="shared" si="1"/>
        <v>#DIV/0!</v>
      </c>
    </row>
    <row r="113" spans="1:19" ht="51" x14ac:dyDescent="0.25">
      <c r="B113" s="23"/>
      <c r="C113" s="24"/>
      <c r="D113" s="24"/>
      <c r="E113" s="24"/>
      <c r="F113" s="24"/>
      <c r="G113" s="24" t="s">
        <v>933</v>
      </c>
      <c r="H113" s="24" t="s">
        <v>905</v>
      </c>
      <c r="I113" s="24"/>
      <c r="J113" s="24"/>
      <c r="K113" s="24"/>
      <c r="L113" s="24"/>
      <c r="M113" s="24"/>
      <c r="N113" s="24"/>
      <c r="O113" s="24"/>
      <c r="P113" s="49">
        <v>600</v>
      </c>
      <c r="Q113" s="49">
        <v>600</v>
      </c>
      <c r="R113" s="24" t="s">
        <v>933</v>
      </c>
      <c r="S113" s="35" t="e">
        <f t="shared" si="1"/>
        <v>#DIV/0!</v>
      </c>
    </row>
    <row r="114" spans="1:19" ht="102" x14ac:dyDescent="0.25">
      <c r="A114" s="50">
        <v>862</v>
      </c>
      <c r="B114" s="51" t="s">
        <v>708</v>
      </c>
      <c r="C114" s="29" t="s">
        <v>932</v>
      </c>
      <c r="D114" s="29" t="s">
        <v>715</v>
      </c>
      <c r="E114" s="29" t="s">
        <v>934</v>
      </c>
      <c r="F114" s="29" t="s">
        <v>935</v>
      </c>
      <c r="G114" s="29" t="s">
        <v>933</v>
      </c>
      <c r="H114" s="29" t="s">
        <v>936</v>
      </c>
      <c r="I114" s="29"/>
      <c r="J114" s="29"/>
      <c r="K114" s="29" t="s">
        <v>70</v>
      </c>
      <c r="L114" s="29" t="s">
        <v>71</v>
      </c>
      <c r="M114" s="29"/>
      <c r="N114" s="29"/>
      <c r="O114" s="29"/>
      <c r="P114" s="52">
        <v>600</v>
      </c>
      <c r="Q114" s="52">
        <v>600</v>
      </c>
      <c r="R114" s="29" t="s">
        <v>933</v>
      </c>
      <c r="S114" s="35" t="e">
        <f t="shared" si="1"/>
        <v>#DIV/0!</v>
      </c>
    </row>
    <row r="115" spans="1:19" ht="51" x14ac:dyDescent="0.25">
      <c r="B115" s="23"/>
      <c r="C115" s="24"/>
      <c r="D115" s="24"/>
      <c r="E115" s="24"/>
      <c r="F115" s="24"/>
      <c r="G115" s="24" t="s">
        <v>937</v>
      </c>
      <c r="H115" s="24" t="s">
        <v>905</v>
      </c>
      <c r="I115" s="24"/>
      <c r="J115" s="24"/>
      <c r="K115" s="24"/>
      <c r="L115" s="24"/>
      <c r="M115" s="24"/>
      <c r="N115" s="24"/>
      <c r="O115" s="24"/>
      <c r="P115" s="49">
        <v>59008.575929999999</v>
      </c>
      <c r="Q115" s="49">
        <v>54007.333530000004</v>
      </c>
      <c r="R115" s="24" t="s">
        <v>937</v>
      </c>
      <c r="S115" s="35" t="e">
        <f t="shared" si="1"/>
        <v>#DIV/0!</v>
      </c>
    </row>
    <row r="116" spans="1:19" ht="63.75" x14ac:dyDescent="0.25">
      <c r="A116" s="53">
        <v>812</v>
      </c>
      <c r="B116" s="29" t="s">
        <v>116</v>
      </c>
      <c r="C116" s="29" t="s">
        <v>938</v>
      </c>
      <c r="D116" s="29" t="s">
        <v>124</v>
      </c>
      <c r="E116" s="29" t="s">
        <v>939</v>
      </c>
      <c r="F116" s="29" t="s">
        <v>940</v>
      </c>
      <c r="G116" s="29" t="s">
        <v>937</v>
      </c>
      <c r="H116" s="29" t="s">
        <v>941</v>
      </c>
      <c r="I116" s="29"/>
      <c r="J116" s="29"/>
      <c r="K116" s="29" t="s">
        <v>70</v>
      </c>
      <c r="L116" s="29" t="s">
        <v>71</v>
      </c>
      <c r="M116" s="29"/>
      <c r="N116" s="29"/>
      <c r="O116" s="29"/>
      <c r="P116" s="52">
        <v>2635.0117599999999</v>
      </c>
      <c r="Q116" s="52">
        <v>2635.0117599999999</v>
      </c>
      <c r="R116" s="29" t="s">
        <v>937</v>
      </c>
      <c r="S116" s="35" t="e">
        <f t="shared" si="1"/>
        <v>#DIV/0!</v>
      </c>
    </row>
    <row r="117" spans="1:19" ht="63.75" x14ac:dyDescent="0.25">
      <c r="A117" s="53">
        <v>812</v>
      </c>
      <c r="B117" s="29" t="s">
        <v>116</v>
      </c>
      <c r="C117" s="29" t="s">
        <v>938</v>
      </c>
      <c r="D117" s="29" t="s">
        <v>135</v>
      </c>
      <c r="E117" s="29" t="s">
        <v>939</v>
      </c>
      <c r="F117" s="29" t="s">
        <v>940</v>
      </c>
      <c r="G117" s="29" t="s">
        <v>937</v>
      </c>
      <c r="H117" s="29" t="s">
        <v>941</v>
      </c>
      <c r="I117" s="29"/>
      <c r="J117" s="29"/>
      <c r="K117" s="29" t="s">
        <v>70</v>
      </c>
      <c r="L117" s="29" t="s">
        <v>71</v>
      </c>
      <c r="M117" s="29"/>
      <c r="N117" s="29"/>
      <c r="O117" s="29"/>
      <c r="P117" s="52">
        <v>1732.5</v>
      </c>
      <c r="Q117" s="52">
        <v>1732.5</v>
      </c>
      <c r="R117" s="29" t="s">
        <v>937</v>
      </c>
      <c r="S117" s="35" t="e">
        <f t="shared" si="1"/>
        <v>#DIV/0!</v>
      </c>
    </row>
    <row r="118" spans="1:19" ht="63.75" x14ac:dyDescent="0.25">
      <c r="A118" s="53">
        <v>812</v>
      </c>
      <c r="B118" s="29" t="s">
        <v>116</v>
      </c>
      <c r="C118" s="29" t="s">
        <v>938</v>
      </c>
      <c r="D118" s="29" t="s">
        <v>137</v>
      </c>
      <c r="E118" s="29" t="s">
        <v>939</v>
      </c>
      <c r="F118" s="29" t="s">
        <v>940</v>
      </c>
      <c r="G118" s="29" t="s">
        <v>937</v>
      </c>
      <c r="H118" s="29" t="s">
        <v>941</v>
      </c>
      <c r="I118" s="29"/>
      <c r="J118" s="29"/>
      <c r="K118" s="29" t="s">
        <v>70</v>
      </c>
      <c r="L118" s="29" t="s">
        <v>71</v>
      </c>
      <c r="M118" s="29"/>
      <c r="N118" s="29"/>
      <c r="O118" s="29"/>
      <c r="P118" s="52">
        <v>230.12299999999999</v>
      </c>
      <c r="Q118" s="52">
        <v>230.12299999999999</v>
      </c>
      <c r="R118" s="29" t="s">
        <v>937</v>
      </c>
      <c r="S118" s="35" t="e">
        <f t="shared" si="1"/>
        <v>#DIV/0!</v>
      </c>
    </row>
    <row r="119" spans="1:19" ht="63.75" x14ac:dyDescent="0.25">
      <c r="A119" s="53">
        <v>812</v>
      </c>
      <c r="B119" s="29" t="s">
        <v>116</v>
      </c>
      <c r="C119" s="29" t="s">
        <v>938</v>
      </c>
      <c r="D119" s="29" t="s">
        <v>139</v>
      </c>
      <c r="E119" s="29" t="s">
        <v>939</v>
      </c>
      <c r="F119" s="29" t="s">
        <v>940</v>
      </c>
      <c r="G119" s="29" t="s">
        <v>937</v>
      </c>
      <c r="H119" s="29" t="s">
        <v>941</v>
      </c>
      <c r="I119" s="29"/>
      <c r="J119" s="29"/>
      <c r="K119" s="29" t="s">
        <v>70</v>
      </c>
      <c r="L119" s="29" t="s">
        <v>71</v>
      </c>
      <c r="M119" s="29"/>
      <c r="N119" s="29"/>
      <c r="O119" s="29"/>
      <c r="P119" s="52">
        <v>1782</v>
      </c>
      <c r="Q119" s="52">
        <v>1782</v>
      </c>
      <c r="R119" s="29" t="s">
        <v>937</v>
      </c>
      <c r="S119" s="35" t="e">
        <f t="shared" si="1"/>
        <v>#DIV/0!</v>
      </c>
    </row>
    <row r="120" spans="1:19" ht="63.75" x14ac:dyDescent="0.25">
      <c r="A120" s="53">
        <v>812</v>
      </c>
      <c r="B120" s="29" t="s">
        <v>116</v>
      </c>
      <c r="C120" s="29" t="s">
        <v>938</v>
      </c>
      <c r="D120" s="29" t="s">
        <v>127</v>
      </c>
      <c r="E120" s="29" t="s">
        <v>939</v>
      </c>
      <c r="F120" s="29" t="s">
        <v>940</v>
      </c>
      <c r="G120" s="29" t="s">
        <v>937</v>
      </c>
      <c r="H120" s="29" t="s">
        <v>941</v>
      </c>
      <c r="I120" s="29"/>
      <c r="J120" s="29"/>
      <c r="K120" s="29" t="s">
        <v>70</v>
      </c>
      <c r="L120" s="29" t="s">
        <v>71</v>
      </c>
      <c r="M120" s="29"/>
      <c r="N120" s="29"/>
      <c r="O120" s="29"/>
      <c r="P120" s="52">
        <v>4674.0968999999996</v>
      </c>
      <c r="Q120" s="52"/>
      <c r="R120" s="29" t="s">
        <v>937</v>
      </c>
      <c r="S120" s="35" t="e">
        <f t="shared" si="1"/>
        <v>#DIV/0!</v>
      </c>
    </row>
    <row r="121" spans="1:19" ht="63.75" x14ac:dyDescent="0.25">
      <c r="A121" s="53">
        <v>812</v>
      </c>
      <c r="B121" s="29" t="s">
        <v>116</v>
      </c>
      <c r="C121" s="29" t="s">
        <v>938</v>
      </c>
      <c r="D121" s="29" t="s">
        <v>141</v>
      </c>
      <c r="E121" s="29" t="s">
        <v>939</v>
      </c>
      <c r="F121" s="29" t="s">
        <v>940</v>
      </c>
      <c r="G121" s="29" t="s">
        <v>937</v>
      </c>
      <c r="H121" s="29" t="s">
        <v>941</v>
      </c>
      <c r="I121" s="29"/>
      <c r="J121" s="29"/>
      <c r="K121" s="29" t="s">
        <v>70</v>
      </c>
      <c r="L121" s="29" t="s">
        <v>71</v>
      </c>
      <c r="M121" s="29"/>
      <c r="N121" s="29"/>
      <c r="O121" s="29"/>
      <c r="P121" s="52">
        <v>600</v>
      </c>
      <c r="Q121" s="52">
        <v>600</v>
      </c>
      <c r="R121" s="29" t="s">
        <v>937</v>
      </c>
      <c r="S121" s="35" t="e">
        <f t="shared" si="1"/>
        <v>#DIV/0!</v>
      </c>
    </row>
    <row r="122" spans="1:19" ht="63.75" x14ac:dyDescent="0.25">
      <c r="A122" s="53">
        <v>812</v>
      </c>
      <c r="B122" s="29" t="s">
        <v>116</v>
      </c>
      <c r="C122" s="29" t="s">
        <v>938</v>
      </c>
      <c r="D122" s="29" t="s">
        <v>143</v>
      </c>
      <c r="E122" s="29" t="s">
        <v>939</v>
      </c>
      <c r="F122" s="29" t="s">
        <v>940</v>
      </c>
      <c r="G122" s="29" t="s">
        <v>937</v>
      </c>
      <c r="H122" s="29" t="s">
        <v>941</v>
      </c>
      <c r="I122" s="29"/>
      <c r="J122" s="29"/>
      <c r="K122" s="29" t="s">
        <v>70</v>
      </c>
      <c r="L122" s="29" t="s">
        <v>71</v>
      </c>
      <c r="M122" s="29"/>
      <c r="N122" s="29"/>
      <c r="O122" s="29"/>
      <c r="P122" s="52">
        <v>297</v>
      </c>
      <c r="Q122" s="52">
        <v>297</v>
      </c>
      <c r="R122" s="29" t="s">
        <v>937</v>
      </c>
      <c r="S122" s="35" t="e">
        <f t="shared" si="1"/>
        <v>#DIV/0!</v>
      </c>
    </row>
    <row r="123" spans="1:19" ht="63.75" x14ac:dyDescent="0.25">
      <c r="A123" s="53">
        <v>812</v>
      </c>
      <c r="B123" s="29" t="s">
        <v>116</v>
      </c>
      <c r="C123" s="29" t="s">
        <v>938</v>
      </c>
      <c r="D123" s="29" t="s">
        <v>145</v>
      </c>
      <c r="E123" s="29" t="s">
        <v>939</v>
      </c>
      <c r="F123" s="29" t="s">
        <v>940</v>
      </c>
      <c r="G123" s="29" t="s">
        <v>937</v>
      </c>
      <c r="H123" s="29" t="s">
        <v>941</v>
      </c>
      <c r="I123" s="29"/>
      <c r="J123" s="29"/>
      <c r="K123" s="29" t="s">
        <v>70</v>
      </c>
      <c r="L123" s="29" t="s">
        <v>71</v>
      </c>
      <c r="M123" s="29"/>
      <c r="N123" s="29"/>
      <c r="O123" s="29"/>
      <c r="P123" s="52">
        <v>297</v>
      </c>
      <c r="Q123" s="52">
        <v>297</v>
      </c>
      <c r="R123" s="29" t="s">
        <v>937</v>
      </c>
      <c r="S123" s="35" t="e">
        <f t="shared" si="1"/>
        <v>#DIV/0!</v>
      </c>
    </row>
    <row r="124" spans="1:19" ht="63.75" x14ac:dyDescent="0.25">
      <c r="A124" s="53">
        <v>812</v>
      </c>
      <c r="B124" s="29" t="s">
        <v>116</v>
      </c>
      <c r="C124" s="29" t="s">
        <v>938</v>
      </c>
      <c r="D124" s="29" t="s">
        <v>147</v>
      </c>
      <c r="E124" s="29" t="s">
        <v>939</v>
      </c>
      <c r="F124" s="29" t="s">
        <v>940</v>
      </c>
      <c r="G124" s="29" t="s">
        <v>937</v>
      </c>
      <c r="H124" s="29" t="s">
        <v>941</v>
      </c>
      <c r="I124" s="29"/>
      <c r="J124" s="29"/>
      <c r="K124" s="29" t="s">
        <v>70</v>
      </c>
      <c r="L124" s="29" t="s">
        <v>71</v>
      </c>
      <c r="M124" s="29"/>
      <c r="N124" s="29"/>
      <c r="O124" s="29"/>
      <c r="P124" s="52">
        <v>594</v>
      </c>
      <c r="Q124" s="52">
        <v>563.35950000000003</v>
      </c>
      <c r="R124" s="29" t="s">
        <v>937</v>
      </c>
      <c r="S124" s="35" t="e">
        <f t="shared" si="1"/>
        <v>#DIV/0!</v>
      </c>
    </row>
    <row r="125" spans="1:19" ht="191.25" customHeight="1" x14ac:dyDescent="0.25">
      <c r="A125" s="53">
        <v>812</v>
      </c>
      <c r="B125" s="29" t="s">
        <v>116</v>
      </c>
      <c r="C125" s="29" t="s">
        <v>938</v>
      </c>
      <c r="D125" s="29" t="s">
        <v>149</v>
      </c>
      <c r="E125" s="29" t="s">
        <v>939</v>
      </c>
      <c r="F125" s="29" t="s">
        <v>940</v>
      </c>
      <c r="G125" s="29" t="s">
        <v>937</v>
      </c>
      <c r="H125" s="29" t="s">
        <v>941</v>
      </c>
      <c r="I125" s="29"/>
      <c r="J125" s="29"/>
      <c r="K125" s="29" t="s">
        <v>70</v>
      </c>
      <c r="L125" s="29" t="s">
        <v>71</v>
      </c>
      <c r="M125" s="29"/>
      <c r="N125" s="29"/>
      <c r="O125" s="29"/>
      <c r="P125" s="52">
        <v>593.01</v>
      </c>
      <c r="Q125" s="52">
        <v>296.505</v>
      </c>
      <c r="R125" s="29" t="s">
        <v>937</v>
      </c>
      <c r="S125" s="35" t="e">
        <f t="shared" si="1"/>
        <v>#DIV/0!</v>
      </c>
    </row>
    <row r="126" spans="1:19" ht="63.75" x14ac:dyDescent="0.25">
      <c r="A126" s="53">
        <v>812</v>
      </c>
      <c r="B126" s="29" t="s">
        <v>116</v>
      </c>
      <c r="C126" s="29" t="s">
        <v>938</v>
      </c>
      <c r="D126" s="29" t="s">
        <v>129</v>
      </c>
      <c r="E126" s="29" t="s">
        <v>939</v>
      </c>
      <c r="F126" s="29" t="s">
        <v>940</v>
      </c>
      <c r="G126" s="29" t="s">
        <v>937</v>
      </c>
      <c r="H126" s="29" t="s">
        <v>941</v>
      </c>
      <c r="I126" s="29"/>
      <c r="J126" s="29"/>
      <c r="K126" s="29" t="s">
        <v>70</v>
      </c>
      <c r="L126" s="29" t="s">
        <v>71</v>
      </c>
      <c r="M126" s="29"/>
      <c r="N126" s="29"/>
      <c r="O126" s="29"/>
      <c r="P126" s="52">
        <v>2596.9317700000001</v>
      </c>
      <c r="Q126" s="52">
        <v>2596.9317700000001</v>
      </c>
      <c r="R126" s="29" t="s">
        <v>937</v>
      </c>
      <c r="S126" s="35" t="e">
        <f t="shared" si="1"/>
        <v>#DIV/0!</v>
      </c>
    </row>
    <row r="127" spans="1:19" ht="165.75" customHeight="1" x14ac:dyDescent="0.25">
      <c r="A127" s="53">
        <v>812</v>
      </c>
      <c r="B127" s="29" t="s">
        <v>116</v>
      </c>
      <c r="C127" s="29" t="s">
        <v>938</v>
      </c>
      <c r="D127" s="29" t="s">
        <v>131</v>
      </c>
      <c r="E127" s="29" t="s">
        <v>939</v>
      </c>
      <c r="F127" s="29" t="s">
        <v>940</v>
      </c>
      <c r="G127" s="29" t="s">
        <v>937</v>
      </c>
      <c r="H127" s="29" t="s">
        <v>941</v>
      </c>
      <c r="I127" s="29"/>
      <c r="J127" s="29"/>
      <c r="K127" s="29" t="s">
        <v>70</v>
      </c>
      <c r="L127" s="29" t="s">
        <v>71</v>
      </c>
      <c r="M127" s="29"/>
      <c r="N127" s="29"/>
      <c r="O127" s="29"/>
      <c r="P127" s="52">
        <v>2851.0010000000002</v>
      </c>
      <c r="Q127" s="52">
        <v>2851.0010000000002</v>
      </c>
      <c r="R127" s="29" t="s">
        <v>937</v>
      </c>
      <c r="S127" s="35" t="e">
        <f t="shared" si="1"/>
        <v>#DIV/0!</v>
      </c>
    </row>
    <row r="128" spans="1:19" ht="165.75" customHeight="1" x14ac:dyDescent="0.25">
      <c r="A128" s="53">
        <v>812</v>
      </c>
      <c r="B128" s="29" t="s">
        <v>116</v>
      </c>
      <c r="C128" s="29" t="s">
        <v>938</v>
      </c>
      <c r="D128" s="29"/>
      <c r="E128" s="29" t="s">
        <v>939</v>
      </c>
      <c r="F128" s="29" t="s">
        <v>942</v>
      </c>
      <c r="G128" s="29" t="s">
        <v>937</v>
      </c>
      <c r="H128" s="29" t="s">
        <v>941</v>
      </c>
      <c r="I128" s="29"/>
      <c r="J128" s="29"/>
      <c r="K128" s="29" t="s">
        <v>70</v>
      </c>
      <c r="L128" s="29" t="s">
        <v>71</v>
      </c>
      <c r="M128" s="29"/>
      <c r="N128" s="29"/>
      <c r="O128" s="29"/>
      <c r="P128" s="52">
        <v>35902.331100000003</v>
      </c>
      <c r="Q128" s="52">
        <v>35902.331100000003</v>
      </c>
      <c r="R128" s="29" t="s">
        <v>937</v>
      </c>
      <c r="S128" s="35" t="e">
        <f t="shared" si="1"/>
        <v>#DIV/0!</v>
      </c>
    </row>
    <row r="129" spans="1:19" ht="63.75" x14ac:dyDescent="0.25">
      <c r="A129" s="53">
        <v>812</v>
      </c>
      <c r="B129" s="29" t="s">
        <v>116</v>
      </c>
      <c r="C129" s="29" t="s">
        <v>938</v>
      </c>
      <c r="D129" s="29"/>
      <c r="E129" s="29" t="s">
        <v>939</v>
      </c>
      <c r="F129" s="29" t="s">
        <v>943</v>
      </c>
      <c r="G129" s="29" t="s">
        <v>937</v>
      </c>
      <c r="H129" s="29" t="s">
        <v>941</v>
      </c>
      <c r="I129" s="29"/>
      <c r="J129" s="29"/>
      <c r="K129" s="29" t="s">
        <v>70</v>
      </c>
      <c r="L129" s="29" t="s">
        <v>71</v>
      </c>
      <c r="M129" s="29"/>
      <c r="N129" s="29"/>
      <c r="O129" s="29"/>
      <c r="P129" s="52">
        <v>4223.5703999999996</v>
      </c>
      <c r="Q129" s="52">
        <v>4223.5703999999996</v>
      </c>
      <c r="R129" s="29" t="s">
        <v>937</v>
      </c>
      <c r="S129" s="35" t="e">
        <f t="shared" si="1"/>
        <v>#DIV/0!</v>
      </c>
    </row>
    <row r="130" spans="1:19" ht="51" x14ac:dyDescent="0.25">
      <c r="B130" s="23"/>
      <c r="C130" s="24"/>
      <c r="D130" s="24"/>
      <c r="E130" s="24"/>
      <c r="F130" s="24"/>
      <c r="G130" s="24" t="s">
        <v>944</v>
      </c>
      <c r="H130" s="24" t="s">
        <v>905</v>
      </c>
      <c r="I130" s="24"/>
      <c r="J130" s="24"/>
      <c r="K130" s="24"/>
      <c r="L130" s="24"/>
      <c r="M130" s="24"/>
      <c r="N130" s="24"/>
      <c r="O130" s="24"/>
      <c r="P130" s="49">
        <v>160130.79999999999</v>
      </c>
      <c r="Q130" s="49">
        <v>157707.42288</v>
      </c>
      <c r="R130" s="24" t="s">
        <v>944</v>
      </c>
      <c r="S130" s="35" t="e">
        <f t="shared" si="1"/>
        <v>#DIV/0!</v>
      </c>
    </row>
    <row r="131" spans="1:19" ht="63.75" x14ac:dyDescent="0.25">
      <c r="A131" s="53">
        <v>812</v>
      </c>
      <c r="B131" s="29" t="s">
        <v>116</v>
      </c>
      <c r="C131" s="29" t="s">
        <v>938</v>
      </c>
      <c r="D131" s="29" t="s">
        <v>124</v>
      </c>
      <c r="E131" s="29" t="s">
        <v>945</v>
      </c>
      <c r="F131" s="29" t="s">
        <v>946</v>
      </c>
      <c r="G131" s="29" t="s">
        <v>944</v>
      </c>
      <c r="H131" s="29" t="s">
        <v>947</v>
      </c>
      <c r="I131" s="29"/>
      <c r="J131" s="29"/>
      <c r="K131" s="29" t="s">
        <v>70</v>
      </c>
      <c r="L131" s="29" t="s">
        <v>71</v>
      </c>
      <c r="M131" s="29"/>
      <c r="N131" s="29"/>
      <c r="O131" s="29"/>
      <c r="P131" s="52">
        <v>3275.70568</v>
      </c>
      <c r="Q131" s="52">
        <v>3139.4082699999999</v>
      </c>
      <c r="R131" s="29" t="s">
        <v>944</v>
      </c>
      <c r="S131" s="35" t="e">
        <f t="shared" si="1"/>
        <v>#DIV/0!</v>
      </c>
    </row>
    <row r="132" spans="1:19" ht="63.75" x14ac:dyDescent="0.25">
      <c r="A132" s="53">
        <v>812</v>
      </c>
      <c r="B132" s="29" t="s">
        <v>116</v>
      </c>
      <c r="C132" s="29" t="s">
        <v>938</v>
      </c>
      <c r="D132" s="29" t="s">
        <v>182</v>
      </c>
      <c r="E132" s="29" t="s">
        <v>945</v>
      </c>
      <c r="F132" s="29" t="s">
        <v>946</v>
      </c>
      <c r="G132" s="29" t="s">
        <v>944</v>
      </c>
      <c r="H132" s="29" t="s">
        <v>947</v>
      </c>
      <c r="I132" s="29"/>
      <c r="J132" s="29"/>
      <c r="K132" s="29" t="s">
        <v>70</v>
      </c>
      <c r="L132" s="29" t="s">
        <v>71</v>
      </c>
      <c r="M132" s="29"/>
      <c r="N132" s="29"/>
      <c r="O132" s="29"/>
      <c r="P132" s="52">
        <v>1031.46489</v>
      </c>
      <c r="Q132" s="52">
        <v>1030.0167899999999</v>
      </c>
      <c r="R132" s="29" t="s">
        <v>944</v>
      </c>
      <c r="S132" s="35" t="e">
        <f t="shared" si="1"/>
        <v>#DIV/0!</v>
      </c>
    </row>
    <row r="133" spans="1:19" ht="63.75" x14ac:dyDescent="0.25">
      <c r="A133" s="53">
        <v>812</v>
      </c>
      <c r="B133" s="29" t="s">
        <v>116</v>
      </c>
      <c r="C133" s="29" t="s">
        <v>938</v>
      </c>
      <c r="D133" s="29" t="s">
        <v>85</v>
      </c>
      <c r="E133" s="29" t="s">
        <v>945</v>
      </c>
      <c r="F133" s="29" t="s">
        <v>946</v>
      </c>
      <c r="G133" s="29" t="s">
        <v>944</v>
      </c>
      <c r="H133" s="29" t="s">
        <v>947</v>
      </c>
      <c r="I133" s="29"/>
      <c r="J133" s="29"/>
      <c r="K133" s="29" t="s">
        <v>70</v>
      </c>
      <c r="L133" s="29" t="s">
        <v>71</v>
      </c>
      <c r="M133" s="29"/>
      <c r="N133" s="29"/>
      <c r="O133" s="29"/>
      <c r="P133" s="52">
        <v>107.82043</v>
      </c>
      <c r="Q133" s="52">
        <v>107.82043</v>
      </c>
      <c r="R133" s="29" t="s">
        <v>944</v>
      </c>
      <c r="S133" s="35" t="e">
        <f t="shared" si="1"/>
        <v>#DIV/0!</v>
      </c>
    </row>
    <row r="134" spans="1:19" ht="63.75" x14ac:dyDescent="0.25">
      <c r="A134" s="53">
        <v>812</v>
      </c>
      <c r="B134" s="29" t="s">
        <v>116</v>
      </c>
      <c r="C134" s="29" t="s">
        <v>938</v>
      </c>
      <c r="D134" s="29" t="s">
        <v>127</v>
      </c>
      <c r="E134" s="29" t="s">
        <v>945</v>
      </c>
      <c r="F134" s="29" t="s">
        <v>946</v>
      </c>
      <c r="G134" s="29" t="s">
        <v>944</v>
      </c>
      <c r="H134" s="29" t="s">
        <v>947</v>
      </c>
      <c r="I134" s="29"/>
      <c r="J134" s="29"/>
      <c r="K134" s="29" t="s">
        <v>70</v>
      </c>
      <c r="L134" s="29" t="s">
        <v>71</v>
      </c>
      <c r="M134" s="29"/>
      <c r="N134" s="29"/>
      <c r="O134" s="29"/>
      <c r="P134" s="52">
        <v>841.23680000000002</v>
      </c>
      <c r="Q134" s="52">
        <v>841.23680000000002</v>
      </c>
      <c r="R134" s="29" t="s">
        <v>944</v>
      </c>
      <c r="S134" s="35" t="e">
        <f t="shared" si="1"/>
        <v>#DIV/0!</v>
      </c>
    </row>
    <row r="135" spans="1:19" ht="63.75" x14ac:dyDescent="0.25">
      <c r="A135" s="53">
        <v>812</v>
      </c>
      <c r="B135" s="29" t="s">
        <v>116</v>
      </c>
      <c r="C135" s="29" t="s">
        <v>938</v>
      </c>
      <c r="D135" s="29" t="s">
        <v>141</v>
      </c>
      <c r="E135" s="29" t="s">
        <v>945</v>
      </c>
      <c r="F135" s="29" t="s">
        <v>946</v>
      </c>
      <c r="G135" s="29" t="s">
        <v>944</v>
      </c>
      <c r="H135" s="29" t="s">
        <v>947</v>
      </c>
      <c r="I135" s="29"/>
      <c r="J135" s="29"/>
      <c r="K135" s="29" t="s">
        <v>70</v>
      </c>
      <c r="L135" s="29" t="s">
        <v>71</v>
      </c>
      <c r="M135" s="29"/>
      <c r="N135" s="29"/>
      <c r="O135" s="29"/>
      <c r="P135" s="52">
        <v>32.884030000000003</v>
      </c>
      <c r="Q135" s="52">
        <v>32.884030000000003</v>
      </c>
      <c r="R135" s="29" t="s">
        <v>944</v>
      </c>
      <c r="S135" s="35" t="e">
        <f t="shared" si="1"/>
        <v>#DIV/0!</v>
      </c>
    </row>
    <row r="136" spans="1:19" ht="63.75" x14ac:dyDescent="0.25">
      <c r="A136" s="53">
        <v>812</v>
      </c>
      <c r="B136" s="29" t="s">
        <v>116</v>
      </c>
      <c r="C136" s="29" t="s">
        <v>938</v>
      </c>
      <c r="D136" s="29" t="s">
        <v>145</v>
      </c>
      <c r="E136" s="29" t="s">
        <v>945</v>
      </c>
      <c r="F136" s="29" t="s">
        <v>946</v>
      </c>
      <c r="G136" s="29" t="s">
        <v>944</v>
      </c>
      <c r="H136" s="29" t="s">
        <v>947</v>
      </c>
      <c r="I136" s="29"/>
      <c r="J136" s="29"/>
      <c r="K136" s="29" t="s">
        <v>70</v>
      </c>
      <c r="L136" s="29" t="s">
        <v>71</v>
      </c>
      <c r="M136" s="29"/>
      <c r="N136" s="29"/>
      <c r="O136" s="29"/>
      <c r="P136" s="52">
        <v>78.789109999999994</v>
      </c>
      <c r="Q136" s="52">
        <v>78.789109999999994</v>
      </c>
      <c r="R136" s="29" t="s">
        <v>944</v>
      </c>
      <c r="S136" s="35" t="e">
        <f t="shared" si="1"/>
        <v>#DIV/0!</v>
      </c>
    </row>
    <row r="137" spans="1:19" ht="63.75" x14ac:dyDescent="0.25">
      <c r="A137" s="53">
        <v>812</v>
      </c>
      <c r="B137" s="29" t="s">
        <v>116</v>
      </c>
      <c r="C137" s="29" t="s">
        <v>938</v>
      </c>
      <c r="D137" s="29" t="s">
        <v>147</v>
      </c>
      <c r="E137" s="29" t="s">
        <v>945</v>
      </c>
      <c r="F137" s="29" t="s">
        <v>946</v>
      </c>
      <c r="G137" s="29" t="s">
        <v>944</v>
      </c>
      <c r="H137" s="29" t="s">
        <v>947</v>
      </c>
      <c r="I137" s="29"/>
      <c r="J137" s="29"/>
      <c r="K137" s="29" t="s">
        <v>70</v>
      </c>
      <c r="L137" s="29" t="s">
        <v>71</v>
      </c>
      <c r="M137" s="29"/>
      <c r="N137" s="29"/>
      <c r="O137" s="29"/>
      <c r="P137" s="52">
        <v>58.90475</v>
      </c>
      <c r="Q137" s="52">
        <v>58.90475</v>
      </c>
      <c r="R137" s="29" t="s">
        <v>944</v>
      </c>
      <c r="S137" s="35" t="e">
        <f t="shared" si="1"/>
        <v>#DIV/0!</v>
      </c>
    </row>
    <row r="138" spans="1:19" ht="63.75" x14ac:dyDescent="0.25">
      <c r="A138" s="53">
        <v>812</v>
      </c>
      <c r="B138" s="29" t="s">
        <v>116</v>
      </c>
      <c r="C138" s="29" t="s">
        <v>938</v>
      </c>
      <c r="D138" s="29" t="s">
        <v>149</v>
      </c>
      <c r="E138" s="29" t="s">
        <v>945</v>
      </c>
      <c r="F138" s="29" t="s">
        <v>946</v>
      </c>
      <c r="G138" s="29" t="s">
        <v>944</v>
      </c>
      <c r="H138" s="29" t="s">
        <v>947</v>
      </c>
      <c r="I138" s="29"/>
      <c r="J138" s="29"/>
      <c r="K138" s="29" t="s">
        <v>70</v>
      </c>
      <c r="L138" s="29" t="s">
        <v>71</v>
      </c>
      <c r="M138" s="29"/>
      <c r="N138" s="29"/>
      <c r="O138" s="29"/>
      <c r="P138" s="52">
        <v>60.294519999999999</v>
      </c>
      <c r="Q138" s="52">
        <v>60.294519999999999</v>
      </c>
      <c r="R138" s="29" t="s">
        <v>944</v>
      </c>
      <c r="S138" s="35" t="e">
        <f t="shared" si="1"/>
        <v>#DIV/0!</v>
      </c>
    </row>
    <row r="139" spans="1:19" ht="63.75" x14ac:dyDescent="0.25">
      <c r="A139" s="53">
        <v>812</v>
      </c>
      <c r="B139" s="29" t="s">
        <v>116</v>
      </c>
      <c r="C139" s="29" t="s">
        <v>938</v>
      </c>
      <c r="D139" s="29" t="s">
        <v>129</v>
      </c>
      <c r="E139" s="29" t="s">
        <v>945</v>
      </c>
      <c r="F139" s="29" t="s">
        <v>946</v>
      </c>
      <c r="G139" s="29" t="s">
        <v>944</v>
      </c>
      <c r="H139" s="29" t="s">
        <v>947</v>
      </c>
      <c r="I139" s="29"/>
      <c r="J139" s="29"/>
      <c r="K139" s="29" t="s">
        <v>70</v>
      </c>
      <c r="L139" s="29" t="s">
        <v>71</v>
      </c>
      <c r="M139" s="29"/>
      <c r="N139" s="29"/>
      <c r="O139" s="29"/>
      <c r="P139" s="52">
        <v>82.872889999999998</v>
      </c>
      <c r="Q139" s="52">
        <v>82.872889999999998</v>
      </c>
      <c r="R139" s="29" t="s">
        <v>944</v>
      </c>
      <c r="S139" s="35" t="e">
        <f t="shared" si="1"/>
        <v>#DIV/0!</v>
      </c>
    </row>
    <row r="140" spans="1:19" ht="63.75" x14ac:dyDescent="0.25">
      <c r="A140" s="53">
        <v>812</v>
      </c>
      <c r="B140" s="29" t="s">
        <v>116</v>
      </c>
      <c r="C140" s="29" t="s">
        <v>938</v>
      </c>
      <c r="D140" s="29" t="s">
        <v>131</v>
      </c>
      <c r="E140" s="29" t="s">
        <v>945</v>
      </c>
      <c r="F140" s="29" t="s">
        <v>946</v>
      </c>
      <c r="G140" s="29" t="s">
        <v>944</v>
      </c>
      <c r="H140" s="29" t="s">
        <v>947</v>
      </c>
      <c r="I140" s="29"/>
      <c r="J140" s="29"/>
      <c r="K140" s="29" t="s">
        <v>70</v>
      </c>
      <c r="L140" s="29" t="s">
        <v>71</v>
      </c>
      <c r="M140" s="29"/>
      <c r="N140" s="29"/>
      <c r="O140" s="29"/>
      <c r="P140" s="52">
        <v>83.59984</v>
      </c>
      <c r="Q140" s="52">
        <v>83.59984</v>
      </c>
      <c r="R140" s="29" t="s">
        <v>944</v>
      </c>
      <c r="S140" s="35" t="e">
        <f t="shared" si="1"/>
        <v>#DIV/0!</v>
      </c>
    </row>
    <row r="141" spans="1:19" ht="63.75" x14ac:dyDescent="0.25">
      <c r="A141" s="53">
        <v>812</v>
      </c>
      <c r="B141" s="29" t="s">
        <v>116</v>
      </c>
      <c r="C141" s="29" t="s">
        <v>938</v>
      </c>
      <c r="D141" s="29" t="s">
        <v>162</v>
      </c>
      <c r="E141" s="29" t="s">
        <v>945</v>
      </c>
      <c r="F141" s="29" t="s">
        <v>946</v>
      </c>
      <c r="G141" s="29" t="s">
        <v>944</v>
      </c>
      <c r="H141" s="29" t="s">
        <v>947</v>
      </c>
      <c r="I141" s="29"/>
      <c r="J141" s="29"/>
      <c r="K141" s="29" t="s">
        <v>70</v>
      </c>
      <c r="L141" s="29" t="s">
        <v>71</v>
      </c>
      <c r="M141" s="29"/>
      <c r="N141" s="29"/>
      <c r="O141" s="29"/>
      <c r="P141" s="52">
        <v>76.779300000000006</v>
      </c>
      <c r="Q141" s="52">
        <v>76.779300000000006</v>
      </c>
      <c r="R141" s="29" t="s">
        <v>944</v>
      </c>
      <c r="S141" s="35" t="e">
        <f t="shared" si="1"/>
        <v>#DIV/0!</v>
      </c>
    </row>
    <row r="142" spans="1:19" ht="63.75" x14ac:dyDescent="0.25">
      <c r="A142" s="53">
        <v>812</v>
      </c>
      <c r="B142" s="29" t="s">
        <v>116</v>
      </c>
      <c r="C142" s="29" t="s">
        <v>938</v>
      </c>
      <c r="D142" s="29" t="s">
        <v>190</v>
      </c>
      <c r="E142" s="29" t="s">
        <v>945</v>
      </c>
      <c r="F142" s="29" t="s">
        <v>946</v>
      </c>
      <c r="G142" s="29" t="s">
        <v>944</v>
      </c>
      <c r="H142" s="29" t="s">
        <v>947</v>
      </c>
      <c r="I142" s="29"/>
      <c r="J142" s="29"/>
      <c r="K142" s="29" t="s">
        <v>70</v>
      </c>
      <c r="L142" s="29" t="s">
        <v>71</v>
      </c>
      <c r="M142" s="29"/>
      <c r="N142" s="29"/>
      <c r="O142" s="29"/>
      <c r="P142" s="52">
        <v>100.4632</v>
      </c>
      <c r="Q142" s="52">
        <v>100.4632</v>
      </c>
      <c r="R142" s="29" t="s">
        <v>944</v>
      </c>
      <c r="S142" s="35" t="e">
        <f t="shared" si="1"/>
        <v>#DIV/0!</v>
      </c>
    </row>
    <row r="143" spans="1:19" ht="63.75" x14ac:dyDescent="0.25">
      <c r="A143" s="53">
        <v>812</v>
      </c>
      <c r="B143" s="29" t="s">
        <v>116</v>
      </c>
      <c r="C143" s="29" t="s">
        <v>938</v>
      </c>
      <c r="D143" s="29" t="s">
        <v>164</v>
      </c>
      <c r="E143" s="29" t="s">
        <v>945</v>
      </c>
      <c r="F143" s="29" t="s">
        <v>946</v>
      </c>
      <c r="G143" s="29" t="s">
        <v>944</v>
      </c>
      <c r="H143" s="29" t="s">
        <v>947</v>
      </c>
      <c r="I143" s="29"/>
      <c r="J143" s="29"/>
      <c r="K143" s="29" t="s">
        <v>70</v>
      </c>
      <c r="L143" s="29" t="s">
        <v>71</v>
      </c>
      <c r="M143" s="29"/>
      <c r="N143" s="29"/>
      <c r="O143" s="29"/>
      <c r="P143" s="52">
        <v>131.66812999999999</v>
      </c>
      <c r="Q143" s="52">
        <v>131.66812999999999</v>
      </c>
      <c r="R143" s="29" t="s">
        <v>944</v>
      </c>
      <c r="S143" s="35" t="e">
        <f t="shared" si="1"/>
        <v>#DIV/0!</v>
      </c>
    </row>
    <row r="144" spans="1:19" ht="63.75" x14ac:dyDescent="0.25">
      <c r="A144" s="53">
        <v>812</v>
      </c>
      <c r="B144" s="29" t="s">
        <v>116</v>
      </c>
      <c r="C144" s="29" t="s">
        <v>938</v>
      </c>
      <c r="D144" s="29" t="s">
        <v>192</v>
      </c>
      <c r="E144" s="29" t="s">
        <v>945</v>
      </c>
      <c r="F144" s="29" t="s">
        <v>946</v>
      </c>
      <c r="G144" s="29" t="s">
        <v>944</v>
      </c>
      <c r="H144" s="29" t="s">
        <v>947</v>
      </c>
      <c r="I144" s="29"/>
      <c r="J144" s="29"/>
      <c r="K144" s="29" t="s">
        <v>70</v>
      </c>
      <c r="L144" s="29" t="s">
        <v>71</v>
      </c>
      <c r="M144" s="29"/>
      <c r="N144" s="29"/>
      <c r="O144" s="29"/>
      <c r="P144" s="52">
        <v>17.869039999999998</v>
      </c>
      <c r="Q144" s="52">
        <v>17.869039999999998</v>
      </c>
      <c r="R144" s="29" t="s">
        <v>944</v>
      </c>
      <c r="S144" s="35" t="e">
        <f t="shared" ref="S144:S207" si="2">Q144/O144*100</f>
        <v>#DIV/0!</v>
      </c>
    </row>
    <row r="145" spans="1:19" ht="63.75" x14ac:dyDescent="0.25">
      <c r="A145" s="53">
        <v>812</v>
      </c>
      <c r="B145" s="29" t="s">
        <v>116</v>
      </c>
      <c r="C145" s="29" t="s">
        <v>938</v>
      </c>
      <c r="D145" s="29" t="s">
        <v>166</v>
      </c>
      <c r="E145" s="29" t="s">
        <v>945</v>
      </c>
      <c r="F145" s="29" t="s">
        <v>946</v>
      </c>
      <c r="G145" s="29" t="s">
        <v>944</v>
      </c>
      <c r="H145" s="29" t="s">
        <v>947</v>
      </c>
      <c r="I145" s="29"/>
      <c r="J145" s="29"/>
      <c r="K145" s="29" t="s">
        <v>70</v>
      </c>
      <c r="L145" s="29" t="s">
        <v>71</v>
      </c>
      <c r="M145" s="29"/>
      <c r="N145" s="29"/>
      <c r="O145" s="29"/>
      <c r="P145" s="52">
        <v>19.953759999999999</v>
      </c>
      <c r="Q145" s="52">
        <v>19.953759999999999</v>
      </c>
      <c r="R145" s="29" t="s">
        <v>944</v>
      </c>
      <c r="S145" s="35" t="e">
        <f t="shared" si="2"/>
        <v>#DIV/0!</v>
      </c>
    </row>
    <row r="146" spans="1:19" ht="63.75" x14ac:dyDescent="0.25">
      <c r="A146" s="53">
        <v>812</v>
      </c>
      <c r="B146" s="29" t="s">
        <v>116</v>
      </c>
      <c r="C146" s="29" t="s">
        <v>938</v>
      </c>
      <c r="D146" s="29" t="s">
        <v>194</v>
      </c>
      <c r="E146" s="29" t="s">
        <v>945</v>
      </c>
      <c r="F146" s="29" t="s">
        <v>946</v>
      </c>
      <c r="G146" s="29" t="s">
        <v>944</v>
      </c>
      <c r="H146" s="29" t="s">
        <v>947</v>
      </c>
      <c r="I146" s="29"/>
      <c r="J146" s="29"/>
      <c r="K146" s="29" t="s">
        <v>70</v>
      </c>
      <c r="L146" s="29" t="s">
        <v>71</v>
      </c>
      <c r="M146" s="29"/>
      <c r="N146" s="29"/>
      <c r="O146" s="29"/>
      <c r="P146" s="52">
        <v>24.318370000000002</v>
      </c>
      <c r="Q146" s="52"/>
      <c r="R146" s="29" t="s">
        <v>944</v>
      </c>
      <c r="S146" s="35" t="e">
        <f t="shared" si="2"/>
        <v>#DIV/0!</v>
      </c>
    </row>
    <row r="147" spans="1:19" ht="191.25" customHeight="1" x14ac:dyDescent="0.25">
      <c r="A147" s="53">
        <v>812</v>
      </c>
      <c r="B147" s="29" t="s">
        <v>116</v>
      </c>
      <c r="C147" s="29" t="s">
        <v>938</v>
      </c>
      <c r="D147" s="29" t="s">
        <v>168</v>
      </c>
      <c r="E147" s="29" t="s">
        <v>945</v>
      </c>
      <c r="F147" s="29" t="s">
        <v>946</v>
      </c>
      <c r="G147" s="29" t="s">
        <v>944</v>
      </c>
      <c r="H147" s="29" t="s">
        <v>947</v>
      </c>
      <c r="I147" s="29"/>
      <c r="J147" s="29"/>
      <c r="K147" s="29" t="s">
        <v>70</v>
      </c>
      <c r="L147" s="29" t="s">
        <v>71</v>
      </c>
      <c r="M147" s="29"/>
      <c r="N147" s="29"/>
      <c r="O147" s="29"/>
      <c r="P147" s="52">
        <v>294.29980999999998</v>
      </c>
      <c r="Q147" s="52">
        <v>294.29980999999998</v>
      </c>
      <c r="R147" s="29" t="s">
        <v>944</v>
      </c>
      <c r="S147" s="35" t="e">
        <f t="shared" si="2"/>
        <v>#DIV/0!</v>
      </c>
    </row>
    <row r="148" spans="1:19" ht="191.25" customHeight="1" x14ac:dyDescent="0.25">
      <c r="A148" s="53">
        <v>812</v>
      </c>
      <c r="B148" s="29" t="s">
        <v>116</v>
      </c>
      <c r="C148" s="29" t="s">
        <v>938</v>
      </c>
      <c r="D148" s="29" t="s">
        <v>170</v>
      </c>
      <c r="E148" s="29" t="s">
        <v>945</v>
      </c>
      <c r="F148" s="29" t="s">
        <v>946</v>
      </c>
      <c r="G148" s="29" t="s">
        <v>944</v>
      </c>
      <c r="H148" s="29" t="s">
        <v>947</v>
      </c>
      <c r="I148" s="29"/>
      <c r="J148" s="29"/>
      <c r="K148" s="29" t="s">
        <v>70</v>
      </c>
      <c r="L148" s="29" t="s">
        <v>71</v>
      </c>
      <c r="M148" s="29"/>
      <c r="N148" s="29"/>
      <c r="O148" s="29"/>
      <c r="P148" s="52">
        <v>61.365049999999997</v>
      </c>
      <c r="Q148" s="52">
        <v>61.30171</v>
      </c>
      <c r="R148" s="29" t="s">
        <v>944</v>
      </c>
      <c r="S148" s="35" t="e">
        <f t="shared" si="2"/>
        <v>#DIV/0!</v>
      </c>
    </row>
    <row r="149" spans="1:19" ht="191.25" customHeight="1" x14ac:dyDescent="0.25">
      <c r="A149" s="53">
        <v>812</v>
      </c>
      <c r="B149" s="29" t="s">
        <v>116</v>
      </c>
      <c r="C149" s="29" t="s">
        <v>938</v>
      </c>
      <c r="D149" s="29" t="s">
        <v>196</v>
      </c>
      <c r="E149" s="29" t="s">
        <v>945</v>
      </c>
      <c r="F149" s="29" t="s">
        <v>946</v>
      </c>
      <c r="G149" s="29" t="s">
        <v>944</v>
      </c>
      <c r="H149" s="29" t="s">
        <v>947</v>
      </c>
      <c r="I149" s="29"/>
      <c r="J149" s="29"/>
      <c r="K149" s="29" t="s">
        <v>70</v>
      </c>
      <c r="L149" s="29" t="s">
        <v>71</v>
      </c>
      <c r="M149" s="29"/>
      <c r="N149" s="29"/>
      <c r="O149" s="29"/>
      <c r="P149" s="52">
        <v>44.16413</v>
      </c>
      <c r="Q149" s="52">
        <v>44.038719999999998</v>
      </c>
      <c r="R149" s="29" t="s">
        <v>944</v>
      </c>
      <c r="S149" s="35" t="e">
        <f t="shared" si="2"/>
        <v>#DIV/0!</v>
      </c>
    </row>
    <row r="150" spans="1:19" ht="191.25" customHeight="1" x14ac:dyDescent="0.25">
      <c r="A150" s="53">
        <v>812</v>
      </c>
      <c r="B150" s="29" t="s">
        <v>116</v>
      </c>
      <c r="C150" s="29" t="s">
        <v>938</v>
      </c>
      <c r="D150" s="29" t="s">
        <v>198</v>
      </c>
      <c r="E150" s="29" t="s">
        <v>945</v>
      </c>
      <c r="F150" s="29" t="s">
        <v>946</v>
      </c>
      <c r="G150" s="29" t="s">
        <v>944</v>
      </c>
      <c r="H150" s="29" t="s">
        <v>947</v>
      </c>
      <c r="I150" s="29"/>
      <c r="J150" s="29"/>
      <c r="K150" s="29" t="s">
        <v>70</v>
      </c>
      <c r="L150" s="29" t="s">
        <v>71</v>
      </c>
      <c r="M150" s="29"/>
      <c r="N150" s="29"/>
      <c r="O150" s="29"/>
      <c r="P150" s="52">
        <v>19.87951</v>
      </c>
      <c r="Q150" s="52">
        <v>19.87951</v>
      </c>
      <c r="R150" s="29" t="s">
        <v>944</v>
      </c>
      <c r="S150" s="35" t="e">
        <f t="shared" si="2"/>
        <v>#DIV/0!</v>
      </c>
    </row>
    <row r="151" spans="1:19" ht="63.75" x14ac:dyDescent="0.25">
      <c r="A151" s="53">
        <v>812</v>
      </c>
      <c r="B151" s="29" t="s">
        <v>116</v>
      </c>
      <c r="C151" s="29" t="s">
        <v>938</v>
      </c>
      <c r="D151" s="29" t="s">
        <v>172</v>
      </c>
      <c r="E151" s="29" t="s">
        <v>945</v>
      </c>
      <c r="F151" s="29" t="s">
        <v>946</v>
      </c>
      <c r="G151" s="29" t="s">
        <v>944</v>
      </c>
      <c r="H151" s="29" t="s">
        <v>947</v>
      </c>
      <c r="I151" s="29"/>
      <c r="J151" s="29"/>
      <c r="K151" s="29" t="s">
        <v>70</v>
      </c>
      <c r="L151" s="29" t="s">
        <v>71</v>
      </c>
      <c r="M151" s="29"/>
      <c r="N151" s="29"/>
      <c r="O151" s="29"/>
      <c r="P151" s="52">
        <v>55.666759999999996</v>
      </c>
      <c r="Q151" s="52">
        <v>55.666759999999996</v>
      </c>
      <c r="R151" s="29" t="s">
        <v>944</v>
      </c>
      <c r="S151" s="35" t="e">
        <f t="shared" si="2"/>
        <v>#DIV/0!</v>
      </c>
    </row>
    <row r="152" spans="1:19" ht="63.75" x14ac:dyDescent="0.25">
      <c r="A152" s="53">
        <v>812</v>
      </c>
      <c r="B152" s="29" t="s">
        <v>116</v>
      </c>
      <c r="C152" s="29" t="s">
        <v>938</v>
      </c>
      <c r="D152" s="29" t="s">
        <v>124</v>
      </c>
      <c r="E152" s="29" t="s">
        <v>945</v>
      </c>
      <c r="F152" s="29" t="s">
        <v>946</v>
      </c>
      <c r="G152" s="29" t="s">
        <v>944</v>
      </c>
      <c r="H152" s="29" t="s">
        <v>947</v>
      </c>
      <c r="I152" s="29"/>
      <c r="J152" s="29"/>
      <c r="K152" s="29" t="s">
        <v>74</v>
      </c>
      <c r="L152" s="29" t="s">
        <v>75</v>
      </c>
      <c r="M152" s="29"/>
      <c r="N152" s="29"/>
      <c r="O152" s="29"/>
      <c r="P152" s="52">
        <v>45658.314380000003</v>
      </c>
      <c r="Q152" s="52">
        <v>43758.893689999997</v>
      </c>
      <c r="R152" s="29" t="s">
        <v>944</v>
      </c>
      <c r="S152" s="35" t="e">
        <f t="shared" si="2"/>
        <v>#DIV/0!</v>
      </c>
    </row>
    <row r="153" spans="1:19" ht="63.75" x14ac:dyDescent="0.25">
      <c r="A153" s="53">
        <v>812</v>
      </c>
      <c r="B153" s="29" t="s">
        <v>116</v>
      </c>
      <c r="C153" s="29" t="s">
        <v>938</v>
      </c>
      <c r="D153" s="29" t="s">
        <v>182</v>
      </c>
      <c r="E153" s="29" t="s">
        <v>945</v>
      </c>
      <c r="F153" s="29" t="s">
        <v>946</v>
      </c>
      <c r="G153" s="29" t="s">
        <v>944</v>
      </c>
      <c r="H153" s="29" t="s">
        <v>947</v>
      </c>
      <c r="I153" s="29"/>
      <c r="J153" s="29"/>
      <c r="K153" s="29" t="s">
        <v>74</v>
      </c>
      <c r="L153" s="29" t="s">
        <v>75</v>
      </c>
      <c r="M153" s="29"/>
      <c r="N153" s="29"/>
      <c r="O153" s="29"/>
      <c r="P153" s="52">
        <v>77407.805670000002</v>
      </c>
      <c r="Q153" s="52">
        <v>77387.681509999995</v>
      </c>
      <c r="R153" s="29" t="s">
        <v>944</v>
      </c>
      <c r="S153" s="35" t="e">
        <f t="shared" si="2"/>
        <v>#DIV/0!</v>
      </c>
    </row>
    <row r="154" spans="1:19" ht="63.75" x14ac:dyDescent="0.25">
      <c r="A154" s="53">
        <v>812</v>
      </c>
      <c r="B154" s="29" t="s">
        <v>116</v>
      </c>
      <c r="C154" s="29" t="s">
        <v>938</v>
      </c>
      <c r="D154" s="29" t="s">
        <v>85</v>
      </c>
      <c r="E154" s="29" t="s">
        <v>945</v>
      </c>
      <c r="F154" s="29" t="s">
        <v>946</v>
      </c>
      <c r="G154" s="29" t="s">
        <v>944</v>
      </c>
      <c r="H154" s="29" t="s">
        <v>947</v>
      </c>
      <c r="I154" s="29"/>
      <c r="J154" s="29"/>
      <c r="K154" s="29" t="s">
        <v>74</v>
      </c>
      <c r="L154" s="29" t="s">
        <v>75</v>
      </c>
      <c r="M154" s="29"/>
      <c r="N154" s="29"/>
      <c r="O154" s="29"/>
      <c r="P154" s="52">
        <v>1502.8514399999999</v>
      </c>
      <c r="Q154" s="52">
        <v>1502.8514399999999</v>
      </c>
      <c r="R154" s="29" t="s">
        <v>944</v>
      </c>
      <c r="S154" s="35" t="e">
        <f t="shared" si="2"/>
        <v>#DIV/0!</v>
      </c>
    </row>
    <row r="155" spans="1:19" ht="63.75" x14ac:dyDescent="0.25">
      <c r="A155" s="53">
        <v>812</v>
      </c>
      <c r="B155" s="29" t="s">
        <v>116</v>
      </c>
      <c r="C155" s="29" t="s">
        <v>938</v>
      </c>
      <c r="D155" s="29" t="s">
        <v>127</v>
      </c>
      <c r="E155" s="29" t="s">
        <v>945</v>
      </c>
      <c r="F155" s="29" t="s">
        <v>946</v>
      </c>
      <c r="G155" s="29" t="s">
        <v>944</v>
      </c>
      <c r="H155" s="29" t="s">
        <v>947</v>
      </c>
      <c r="I155" s="29"/>
      <c r="J155" s="29"/>
      <c r="K155" s="29" t="s">
        <v>74</v>
      </c>
      <c r="L155" s="29" t="s">
        <v>75</v>
      </c>
      <c r="M155" s="29"/>
      <c r="N155" s="29"/>
      <c r="O155" s="29"/>
      <c r="P155" s="52">
        <v>11725.551149999999</v>
      </c>
      <c r="Q155" s="52">
        <v>11725.551149999999</v>
      </c>
      <c r="R155" s="29" t="s">
        <v>944</v>
      </c>
      <c r="S155" s="35" t="e">
        <f t="shared" si="2"/>
        <v>#DIV/0!</v>
      </c>
    </row>
    <row r="156" spans="1:19" ht="63.75" x14ac:dyDescent="0.25">
      <c r="A156" s="53">
        <v>812</v>
      </c>
      <c r="B156" s="29" t="s">
        <v>116</v>
      </c>
      <c r="C156" s="29" t="s">
        <v>938</v>
      </c>
      <c r="D156" s="29" t="s">
        <v>141</v>
      </c>
      <c r="E156" s="29" t="s">
        <v>945</v>
      </c>
      <c r="F156" s="29" t="s">
        <v>946</v>
      </c>
      <c r="G156" s="29" t="s">
        <v>944</v>
      </c>
      <c r="H156" s="29" t="s">
        <v>947</v>
      </c>
      <c r="I156" s="29"/>
      <c r="J156" s="29"/>
      <c r="K156" s="29" t="s">
        <v>74</v>
      </c>
      <c r="L156" s="29" t="s">
        <v>75</v>
      </c>
      <c r="M156" s="29"/>
      <c r="N156" s="29"/>
      <c r="O156" s="29"/>
      <c r="P156" s="52">
        <v>458.35297000000003</v>
      </c>
      <c r="Q156" s="52">
        <v>458.35297000000003</v>
      </c>
      <c r="R156" s="29" t="s">
        <v>944</v>
      </c>
      <c r="S156" s="35" t="e">
        <f t="shared" si="2"/>
        <v>#DIV/0!</v>
      </c>
    </row>
    <row r="157" spans="1:19" ht="63.75" x14ac:dyDescent="0.25">
      <c r="A157" s="53">
        <v>812</v>
      </c>
      <c r="B157" s="29" t="s">
        <v>116</v>
      </c>
      <c r="C157" s="29" t="s">
        <v>938</v>
      </c>
      <c r="D157" s="29" t="s">
        <v>145</v>
      </c>
      <c r="E157" s="29" t="s">
        <v>945</v>
      </c>
      <c r="F157" s="29" t="s">
        <v>946</v>
      </c>
      <c r="G157" s="29" t="s">
        <v>944</v>
      </c>
      <c r="H157" s="29" t="s">
        <v>947</v>
      </c>
      <c r="I157" s="29"/>
      <c r="J157" s="29"/>
      <c r="K157" s="29" t="s">
        <v>74</v>
      </c>
      <c r="L157" s="29" t="s">
        <v>75</v>
      </c>
      <c r="M157" s="29"/>
      <c r="N157" s="29"/>
      <c r="O157" s="29"/>
      <c r="P157" s="52">
        <v>1098.1994099999999</v>
      </c>
      <c r="Q157" s="52">
        <v>1098.1994099999999</v>
      </c>
      <c r="R157" s="29" t="s">
        <v>944</v>
      </c>
      <c r="S157" s="35" t="e">
        <f t="shared" si="2"/>
        <v>#DIV/0!</v>
      </c>
    </row>
    <row r="158" spans="1:19" ht="63.75" x14ac:dyDescent="0.25">
      <c r="A158" s="53">
        <v>812</v>
      </c>
      <c r="B158" s="29" t="s">
        <v>116</v>
      </c>
      <c r="C158" s="29" t="s">
        <v>938</v>
      </c>
      <c r="D158" s="29" t="s">
        <v>147</v>
      </c>
      <c r="E158" s="29" t="s">
        <v>945</v>
      </c>
      <c r="F158" s="29" t="s">
        <v>946</v>
      </c>
      <c r="G158" s="29" t="s">
        <v>944</v>
      </c>
      <c r="H158" s="29" t="s">
        <v>947</v>
      </c>
      <c r="I158" s="29"/>
      <c r="J158" s="29"/>
      <c r="K158" s="29" t="s">
        <v>74</v>
      </c>
      <c r="L158" s="29" t="s">
        <v>75</v>
      </c>
      <c r="M158" s="29"/>
      <c r="N158" s="29"/>
      <c r="O158" s="29"/>
      <c r="P158" s="52">
        <v>821.04190000000006</v>
      </c>
      <c r="Q158" s="52">
        <v>821.04190000000006</v>
      </c>
      <c r="R158" s="29" t="s">
        <v>944</v>
      </c>
      <c r="S158" s="35" t="e">
        <f t="shared" si="2"/>
        <v>#DIV/0!</v>
      </c>
    </row>
    <row r="159" spans="1:19" ht="63.75" x14ac:dyDescent="0.25">
      <c r="A159" s="53">
        <v>812</v>
      </c>
      <c r="B159" s="29" t="s">
        <v>116</v>
      </c>
      <c r="C159" s="29" t="s">
        <v>938</v>
      </c>
      <c r="D159" s="29" t="s">
        <v>149</v>
      </c>
      <c r="E159" s="29" t="s">
        <v>945</v>
      </c>
      <c r="F159" s="29" t="s">
        <v>946</v>
      </c>
      <c r="G159" s="29" t="s">
        <v>944</v>
      </c>
      <c r="H159" s="29" t="s">
        <v>947</v>
      </c>
      <c r="I159" s="29"/>
      <c r="J159" s="29"/>
      <c r="K159" s="29" t="s">
        <v>74</v>
      </c>
      <c r="L159" s="29" t="s">
        <v>75</v>
      </c>
      <c r="M159" s="29"/>
      <c r="N159" s="29"/>
      <c r="O159" s="29"/>
      <c r="P159" s="52">
        <v>840.41312000000005</v>
      </c>
      <c r="Q159" s="52">
        <v>840.41312000000005</v>
      </c>
      <c r="R159" s="29" t="s">
        <v>944</v>
      </c>
      <c r="S159" s="35" t="e">
        <f t="shared" si="2"/>
        <v>#DIV/0!</v>
      </c>
    </row>
    <row r="160" spans="1:19" ht="63.75" x14ac:dyDescent="0.25">
      <c r="A160" s="53">
        <v>812</v>
      </c>
      <c r="B160" s="29" t="s">
        <v>116</v>
      </c>
      <c r="C160" s="29" t="s">
        <v>938</v>
      </c>
      <c r="D160" s="29" t="s">
        <v>129</v>
      </c>
      <c r="E160" s="29" t="s">
        <v>945</v>
      </c>
      <c r="F160" s="29" t="s">
        <v>946</v>
      </c>
      <c r="G160" s="29" t="s">
        <v>944</v>
      </c>
      <c r="H160" s="29" t="s">
        <v>947</v>
      </c>
      <c r="I160" s="29"/>
      <c r="J160" s="29"/>
      <c r="K160" s="29" t="s">
        <v>74</v>
      </c>
      <c r="L160" s="29" t="s">
        <v>75</v>
      </c>
      <c r="M160" s="29"/>
      <c r="N160" s="29"/>
      <c r="O160" s="29"/>
      <c r="P160" s="52">
        <v>1155.1210100000001</v>
      </c>
      <c r="Q160" s="52">
        <v>1155.1210100000001</v>
      </c>
      <c r="R160" s="29" t="s">
        <v>944</v>
      </c>
      <c r="S160" s="35" t="e">
        <f t="shared" si="2"/>
        <v>#DIV/0!</v>
      </c>
    </row>
    <row r="161" spans="1:19" ht="178.5" customHeight="1" x14ac:dyDescent="0.25">
      <c r="A161" s="53">
        <v>812</v>
      </c>
      <c r="B161" s="29" t="s">
        <v>116</v>
      </c>
      <c r="C161" s="29" t="s">
        <v>938</v>
      </c>
      <c r="D161" s="29" t="s">
        <v>131</v>
      </c>
      <c r="E161" s="29" t="s">
        <v>945</v>
      </c>
      <c r="F161" s="29" t="s">
        <v>946</v>
      </c>
      <c r="G161" s="29" t="s">
        <v>944</v>
      </c>
      <c r="H161" s="29" t="s">
        <v>947</v>
      </c>
      <c r="I161" s="29"/>
      <c r="J161" s="29"/>
      <c r="K161" s="29" t="s">
        <v>74</v>
      </c>
      <c r="L161" s="29" t="s">
        <v>75</v>
      </c>
      <c r="M161" s="29"/>
      <c r="N161" s="29"/>
      <c r="O161" s="29"/>
      <c r="P161" s="52">
        <v>1165.2536500000001</v>
      </c>
      <c r="Q161" s="52">
        <v>1165.2536500000001</v>
      </c>
      <c r="R161" s="29" t="s">
        <v>944</v>
      </c>
      <c r="S161" s="35" t="e">
        <f t="shared" si="2"/>
        <v>#DIV/0!</v>
      </c>
    </row>
    <row r="162" spans="1:19" ht="178.5" customHeight="1" x14ac:dyDescent="0.25">
      <c r="A162" s="53">
        <v>812</v>
      </c>
      <c r="B162" s="29" t="s">
        <v>116</v>
      </c>
      <c r="C162" s="29" t="s">
        <v>938</v>
      </c>
      <c r="D162" s="29" t="s">
        <v>162</v>
      </c>
      <c r="E162" s="29" t="s">
        <v>945</v>
      </c>
      <c r="F162" s="29" t="s">
        <v>946</v>
      </c>
      <c r="G162" s="29" t="s">
        <v>944</v>
      </c>
      <c r="H162" s="29" t="s">
        <v>947</v>
      </c>
      <c r="I162" s="29"/>
      <c r="J162" s="29"/>
      <c r="K162" s="29" t="s">
        <v>74</v>
      </c>
      <c r="L162" s="29" t="s">
        <v>75</v>
      </c>
      <c r="M162" s="29"/>
      <c r="N162" s="29"/>
      <c r="O162" s="29"/>
      <c r="P162" s="52">
        <v>1070.1856399999999</v>
      </c>
      <c r="Q162" s="52">
        <v>1070.1856399999999</v>
      </c>
      <c r="R162" s="29" t="s">
        <v>944</v>
      </c>
      <c r="S162" s="35" t="e">
        <f t="shared" si="2"/>
        <v>#DIV/0!</v>
      </c>
    </row>
    <row r="163" spans="1:19" ht="63.75" x14ac:dyDescent="0.25">
      <c r="A163" s="53">
        <v>812</v>
      </c>
      <c r="B163" s="29" t="s">
        <v>116</v>
      </c>
      <c r="C163" s="29" t="s">
        <v>938</v>
      </c>
      <c r="D163" s="29" t="s">
        <v>190</v>
      </c>
      <c r="E163" s="29" t="s">
        <v>945</v>
      </c>
      <c r="F163" s="29" t="s">
        <v>946</v>
      </c>
      <c r="G163" s="29" t="s">
        <v>944</v>
      </c>
      <c r="H163" s="29" t="s">
        <v>947</v>
      </c>
      <c r="I163" s="29"/>
      <c r="J163" s="29"/>
      <c r="K163" s="29" t="s">
        <v>74</v>
      </c>
      <c r="L163" s="29" t="s">
        <v>75</v>
      </c>
      <c r="M163" s="29"/>
      <c r="N163" s="29"/>
      <c r="O163" s="29"/>
      <c r="P163" s="52">
        <v>1400.30296</v>
      </c>
      <c r="Q163" s="52">
        <v>1400.30296</v>
      </c>
      <c r="R163" s="29" t="s">
        <v>944</v>
      </c>
      <c r="S163" s="35" t="e">
        <f t="shared" si="2"/>
        <v>#DIV/0!</v>
      </c>
    </row>
    <row r="164" spans="1:19" ht="63.75" x14ac:dyDescent="0.25">
      <c r="A164" s="53">
        <v>812</v>
      </c>
      <c r="B164" s="29" t="s">
        <v>116</v>
      </c>
      <c r="C164" s="29" t="s">
        <v>938</v>
      </c>
      <c r="D164" s="29" t="s">
        <v>164</v>
      </c>
      <c r="E164" s="29" t="s">
        <v>945</v>
      </c>
      <c r="F164" s="29" t="s">
        <v>946</v>
      </c>
      <c r="G164" s="29" t="s">
        <v>944</v>
      </c>
      <c r="H164" s="29" t="s">
        <v>947</v>
      </c>
      <c r="I164" s="29"/>
      <c r="J164" s="29"/>
      <c r="K164" s="29" t="s">
        <v>74</v>
      </c>
      <c r="L164" s="29" t="s">
        <v>75</v>
      </c>
      <c r="M164" s="29"/>
      <c r="N164" s="29"/>
      <c r="O164" s="29"/>
      <c r="P164" s="52">
        <v>1835.2518299999999</v>
      </c>
      <c r="Q164" s="52">
        <v>1835.2518299999999</v>
      </c>
      <c r="R164" s="29" t="s">
        <v>944</v>
      </c>
      <c r="S164" s="35" t="e">
        <f t="shared" si="2"/>
        <v>#DIV/0!</v>
      </c>
    </row>
    <row r="165" spans="1:19" ht="63.75" x14ac:dyDescent="0.25">
      <c r="A165" s="53">
        <v>812</v>
      </c>
      <c r="B165" s="29" t="s">
        <v>116</v>
      </c>
      <c r="C165" s="29" t="s">
        <v>938</v>
      </c>
      <c r="D165" s="29" t="s">
        <v>192</v>
      </c>
      <c r="E165" s="29" t="s">
        <v>945</v>
      </c>
      <c r="F165" s="29" t="s">
        <v>946</v>
      </c>
      <c r="G165" s="29" t="s">
        <v>944</v>
      </c>
      <c r="H165" s="29" t="s">
        <v>947</v>
      </c>
      <c r="I165" s="29"/>
      <c r="J165" s="29"/>
      <c r="K165" s="29" t="s">
        <v>74</v>
      </c>
      <c r="L165" s="29" t="s">
        <v>75</v>
      </c>
      <c r="M165" s="29"/>
      <c r="N165" s="29"/>
      <c r="O165" s="29"/>
      <c r="P165" s="52">
        <v>249.06702000000001</v>
      </c>
      <c r="Q165" s="52">
        <v>249.06702000000001</v>
      </c>
      <c r="R165" s="29" t="s">
        <v>944</v>
      </c>
      <c r="S165" s="35" t="e">
        <f t="shared" si="2"/>
        <v>#DIV/0!</v>
      </c>
    </row>
    <row r="166" spans="1:19" ht="63.75" x14ac:dyDescent="0.25">
      <c r="A166" s="53">
        <v>812</v>
      </c>
      <c r="B166" s="29" t="s">
        <v>116</v>
      </c>
      <c r="C166" s="29" t="s">
        <v>938</v>
      </c>
      <c r="D166" s="29" t="s">
        <v>166</v>
      </c>
      <c r="E166" s="29" t="s">
        <v>945</v>
      </c>
      <c r="F166" s="29" t="s">
        <v>946</v>
      </c>
      <c r="G166" s="29" t="s">
        <v>944</v>
      </c>
      <c r="H166" s="29" t="s">
        <v>947</v>
      </c>
      <c r="I166" s="29"/>
      <c r="J166" s="29"/>
      <c r="K166" s="29" t="s">
        <v>74</v>
      </c>
      <c r="L166" s="29" t="s">
        <v>75</v>
      </c>
      <c r="M166" s="29"/>
      <c r="N166" s="29"/>
      <c r="O166" s="29"/>
      <c r="P166" s="52">
        <v>278.12482999999997</v>
      </c>
      <c r="Q166" s="52">
        <v>278.12482999999997</v>
      </c>
      <c r="R166" s="29" t="s">
        <v>944</v>
      </c>
      <c r="S166" s="35" t="e">
        <f t="shared" si="2"/>
        <v>#DIV/0!</v>
      </c>
    </row>
    <row r="167" spans="1:19" ht="63.75" x14ac:dyDescent="0.25">
      <c r="A167" s="53">
        <v>812</v>
      </c>
      <c r="B167" s="29" t="s">
        <v>116</v>
      </c>
      <c r="C167" s="29" t="s">
        <v>938</v>
      </c>
      <c r="D167" s="29" t="s">
        <v>194</v>
      </c>
      <c r="E167" s="29" t="s">
        <v>945</v>
      </c>
      <c r="F167" s="29" t="s">
        <v>946</v>
      </c>
      <c r="G167" s="29" t="s">
        <v>944</v>
      </c>
      <c r="H167" s="29" t="s">
        <v>947</v>
      </c>
      <c r="I167" s="29"/>
      <c r="J167" s="29"/>
      <c r="K167" s="29" t="s">
        <v>74</v>
      </c>
      <c r="L167" s="29" t="s">
        <v>75</v>
      </c>
      <c r="M167" s="29"/>
      <c r="N167" s="29"/>
      <c r="O167" s="29"/>
      <c r="P167" s="52">
        <v>338.96073000000001</v>
      </c>
      <c r="Q167" s="52"/>
      <c r="R167" s="29" t="s">
        <v>944</v>
      </c>
      <c r="S167" s="35" t="e">
        <f t="shared" si="2"/>
        <v>#DIV/0!</v>
      </c>
    </row>
    <row r="168" spans="1:19" ht="63.75" x14ac:dyDescent="0.25">
      <c r="A168" s="53">
        <v>812</v>
      </c>
      <c r="B168" s="29" t="s">
        <v>116</v>
      </c>
      <c r="C168" s="29" t="s">
        <v>938</v>
      </c>
      <c r="D168" s="29" t="s">
        <v>168</v>
      </c>
      <c r="E168" s="29" t="s">
        <v>945</v>
      </c>
      <c r="F168" s="29" t="s">
        <v>946</v>
      </c>
      <c r="G168" s="29" t="s">
        <v>944</v>
      </c>
      <c r="H168" s="29" t="s">
        <v>947</v>
      </c>
      <c r="I168" s="29"/>
      <c r="J168" s="29"/>
      <c r="K168" s="29" t="s">
        <v>74</v>
      </c>
      <c r="L168" s="29" t="s">
        <v>75</v>
      </c>
      <c r="M168" s="29"/>
      <c r="N168" s="29"/>
      <c r="O168" s="29"/>
      <c r="P168" s="52">
        <v>4102.0880999999999</v>
      </c>
      <c r="Q168" s="52">
        <v>4102.0880999999999</v>
      </c>
      <c r="R168" s="29" t="s">
        <v>944</v>
      </c>
      <c r="S168" s="35" t="e">
        <f t="shared" si="2"/>
        <v>#DIV/0!</v>
      </c>
    </row>
    <row r="169" spans="1:19" ht="63.75" x14ac:dyDescent="0.25">
      <c r="A169" s="53">
        <v>812</v>
      </c>
      <c r="B169" s="29" t="s">
        <v>116</v>
      </c>
      <c r="C169" s="29" t="s">
        <v>938</v>
      </c>
      <c r="D169" s="29" t="s">
        <v>170</v>
      </c>
      <c r="E169" s="29" t="s">
        <v>945</v>
      </c>
      <c r="F169" s="29" t="s">
        <v>946</v>
      </c>
      <c r="G169" s="29" t="s">
        <v>944</v>
      </c>
      <c r="H169" s="29" t="s">
        <v>947</v>
      </c>
      <c r="I169" s="29"/>
      <c r="J169" s="29"/>
      <c r="K169" s="29" t="s">
        <v>74</v>
      </c>
      <c r="L169" s="29" t="s">
        <v>75</v>
      </c>
      <c r="M169" s="29"/>
      <c r="N169" s="29"/>
      <c r="O169" s="29"/>
      <c r="P169" s="52">
        <v>855.33474999999999</v>
      </c>
      <c r="Q169" s="52">
        <v>854.45885999999996</v>
      </c>
      <c r="R169" s="29" t="s">
        <v>944</v>
      </c>
      <c r="S169" s="35" t="e">
        <f t="shared" si="2"/>
        <v>#DIV/0!</v>
      </c>
    </row>
    <row r="170" spans="1:19" ht="63.75" x14ac:dyDescent="0.25">
      <c r="A170" s="53">
        <v>812</v>
      </c>
      <c r="B170" s="29" t="s">
        <v>116</v>
      </c>
      <c r="C170" s="29" t="s">
        <v>938</v>
      </c>
      <c r="D170" s="29" t="s">
        <v>196</v>
      </c>
      <c r="E170" s="29" t="s">
        <v>945</v>
      </c>
      <c r="F170" s="29" t="s">
        <v>946</v>
      </c>
      <c r="G170" s="29" t="s">
        <v>944</v>
      </c>
      <c r="H170" s="29" t="s">
        <v>947</v>
      </c>
      <c r="I170" s="29"/>
      <c r="J170" s="29"/>
      <c r="K170" s="29" t="s">
        <v>74</v>
      </c>
      <c r="L170" s="29" t="s">
        <v>75</v>
      </c>
      <c r="M170" s="29"/>
      <c r="N170" s="29"/>
      <c r="O170" s="29"/>
      <c r="P170" s="52">
        <v>615.58027000000004</v>
      </c>
      <c r="Q170" s="52">
        <v>613.83725000000004</v>
      </c>
      <c r="R170" s="29" t="s">
        <v>944</v>
      </c>
      <c r="S170" s="35" t="e">
        <f t="shared" si="2"/>
        <v>#DIV/0!</v>
      </c>
    </row>
    <row r="171" spans="1:19" ht="178.5" customHeight="1" x14ac:dyDescent="0.25">
      <c r="A171" s="53">
        <v>812</v>
      </c>
      <c r="B171" s="29" t="s">
        <v>116</v>
      </c>
      <c r="C171" s="29" t="s">
        <v>938</v>
      </c>
      <c r="D171" s="29" t="s">
        <v>198</v>
      </c>
      <c r="E171" s="29" t="s">
        <v>945</v>
      </c>
      <c r="F171" s="29" t="s">
        <v>946</v>
      </c>
      <c r="G171" s="29" t="s">
        <v>944</v>
      </c>
      <c r="H171" s="29" t="s">
        <v>947</v>
      </c>
      <c r="I171" s="29"/>
      <c r="J171" s="29"/>
      <c r="K171" s="29" t="s">
        <v>74</v>
      </c>
      <c r="L171" s="29" t="s">
        <v>75</v>
      </c>
      <c r="M171" s="29"/>
      <c r="N171" s="29"/>
      <c r="O171" s="29"/>
      <c r="P171" s="52">
        <v>277.08987000000002</v>
      </c>
      <c r="Q171" s="52">
        <v>277.08987000000002</v>
      </c>
      <c r="R171" s="29" t="s">
        <v>944</v>
      </c>
      <c r="S171" s="35" t="e">
        <f t="shared" si="2"/>
        <v>#DIV/0!</v>
      </c>
    </row>
    <row r="172" spans="1:19" ht="178.5" customHeight="1" x14ac:dyDescent="0.25">
      <c r="A172" s="53">
        <v>812</v>
      </c>
      <c r="B172" s="29" t="s">
        <v>116</v>
      </c>
      <c r="C172" s="29" t="s">
        <v>938</v>
      </c>
      <c r="D172" s="29" t="s">
        <v>172</v>
      </c>
      <c r="E172" s="29" t="s">
        <v>945</v>
      </c>
      <c r="F172" s="29" t="s">
        <v>946</v>
      </c>
      <c r="G172" s="29" t="s">
        <v>944</v>
      </c>
      <c r="H172" s="29" t="s">
        <v>947</v>
      </c>
      <c r="I172" s="29"/>
      <c r="J172" s="29"/>
      <c r="K172" s="29" t="s">
        <v>74</v>
      </c>
      <c r="L172" s="29" t="s">
        <v>75</v>
      </c>
      <c r="M172" s="29"/>
      <c r="N172" s="29"/>
      <c r="O172" s="29"/>
      <c r="P172" s="52">
        <v>775.90930000000003</v>
      </c>
      <c r="Q172" s="52">
        <v>775.90930000000003</v>
      </c>
      <c r="R172" s="29" t="s">
        <v>944</v>
      </c>
      <c r="S172" s="35" t="e">
        <f t="shared" si="2"/>
        <v>#DIV/0!</v>
      </c>
    </row>
    <row r="173" spans="1:19" ht="178.5" customHeight="1" x14ac:dyDescent="0.25">
      <c r="B173" s="23"/>
      <c r="C173" s="24"/>
      <c r="D173" s="24"/>
      <c r="E173" s="24"/>
      <c r="F173" s="24"/>
      <c r="G173" s="24" t="s">
        <v>948</v>
      </c>
      <c r="H173" s="24" t="s">
        <v>905</v>
      </c>
      <c r="I173" s="24"/>
      <c r="J173" s="24"/>
      <c r="K173" s="24"/>
      <c r="L173" s="24"/>
      <c r="M173" s="24"/>
      <c r="N173" s="24"/>
      <c r="O173" s="24"/>
      <c r="P173" s="49">
        <v>977903.80623999995</v>
      </c>
      <c r="Q173" s="49">
        <v>819918.76381999999</v>
      </c>
      <c r="R173" s="24" t="s">
        <v>948</v>
      </c>
      <c r="S173" s="35" t="e">
        <f t="shared" si="2"/>
        <v>#DIV/0!</v>
      </c>
    </row>
    <row r="174" spans="1:19" ht="178.5" customHeight="1" x14ac:dyDescent="0.25">
      <c r="A174" s="53">
        <v>812</v>
      </c>
      <c r="B174" s="29" t="s">
        <v>116</v>
      </c>
      <c r="C174" s="29" t="s">
        <v>938</v>
      </c>
      <c r="D174" s="29" t="s">
        <v>124</v>
      </c>
      <c r="E174" s="29" t="s">
        <v>939</v>
      </c>
      <c r="F174" s="29" t="s">
        <v>949</v>
      </c>
      <c r="G174" s="29" t="s">
        <v>948</v>
      </c>
      <c r="H174" s="29" t="s">
        <v>950</v>
      </c>
      <c r="I174" s="29"/>
      <c r="J174" s="29"/>
      <c r="K174" s="29" t="s">
        <v>70</v>
      </c>
      <c r="L174" s="29" t="s">
        <v>71</v>
      </c>
      <c r="M174" s="29"/>
      <c r="N174" s="29"/>
      <c r="O174" s="29"/>
      <c r="P174" s="52">
        <v>29321.92828</v>
      </c>
      <c r="Q174" s="52">
        <v>29321.92828</v>
      </c>
      <c r="R174" s="29" t="s">
        <v>948</v>
      </c>
      <c r="S174" s="35" t="e">
        <f t="shared" si="2"/>
        <v>#DIV/0!</v>
      </c>
    </row>
    <row r="175" spans="1:19" ht="178.5" customHeight="1" x14ac:dyDescent="0.25">
      <c r="A175" s="53">
        <v>812</v>
      </c>
      <c r="B175" s="29" t="s">
        <v>116</v>
      </c>
      <c r="C175" s="29" t="s">
        <v>938</v>
      </c>
      <c r="D175" s="29" t="s">
        <v>160</v>
      </c>
      <c r="E175" s="29" t="s">
        <v>939</v>
      </c>
      <c r="F175" s="29" t="s">
        <v>949</v>
      </c>
      <c r="G175" s="29" t="s">
        <v>948</v>
      </c>
      <c r="H175" s="29" t="s">
        <v>950</v>
      </c>
      <c r="I175" s="29"/>
      <c r="J175" s="29"/>
      <c r="K175" s="29" t="s">
        <v>70</v>
      </c>
      <c r="L175" s="29" t="s">
        <v>71</v>
      </c>
      <c r="M175" s="29"/>
      <c r="N175" s="29"/>
      <c r="O175" s="29"/>
      <c r="P175" s="52">
        <v>759.57656999999995</v>
      </c>
      <c r="Q175" s="52">
        <v>759.57656999999995</v>
      </c>
      <c r="R175" s="29" t="s">
        <v>948</v>
      </c>
      <c r="S175" s="35" t="e">
        <f t="shared" si="2"/>
        <v>#DIV/0!</v>
      </c>
    </row>
    <row r="176" spans="1:19" ht="178.5" customHeight="1" x14ac:dyDescent="0.25">
      <c r="A176" s="53">
        <v>812</v>
      </c>
      <c r="B176" s="29" t="s">
        <v>116</v>
      </c>
      <c r="C176" s="29" t="s">
        <v>938</v>
      </c>
      <c r="D176" s="29" t="s">
        <v>127</v>
      </c>
      <c r="E176" s="29" t="s">
        <v>939</v>
      </c>
      <c r="F176" s="29" t="s">
        <v>949</v>
      </c>
      <c r="G176" s="29" t="s">
        <v>948</v>
      </c>
      <c r="H176" s="29" t="s">
        <v>950</v>
      </c>
      <c r="I176" s="29"/>
      <c r="J176" s="29"/>
      <c r="K176" s="29" t="s">
        <v>70</v>
      </c>
      <c r="L176" s="29" t="s">
        <v>71</v>
      </c>
      <c r="M176" s="29"/>
      <c r="N176" s="29"/>
      <c r="O176" s="29"/>
      <c r="P176" s="52">
        <v>46590.124709999996</v>
      </c>
      <c r="Q176" s="52">
        <v>40114.934480000004</v>
      </c>
      <c r="R176" s="29" t="s">
        <v>948</v>
      </c>
      <c r="S176" s="35" t="e">
        <f t="shared" si="2"/>
        <v>#DIV/0!</v>
      </c>
    </row>
    <row r="177" spans="1:19" ht="178.5" customHeight="1" x14ac:dyDescent="0.25">
      <c r="A177" s="53">
        <v>812</v>
      </c>
      <c r="B177" s="29" t="s">
        <v>116</v>
      </c>
      <c r="C177" s="29" t="s">
        <v>938</v>
      </c>
      <c r="D177" s="29" t="s">
        <v>141</v>
      </c>
      <c r="E177" s="29" t="s">
        <v>939</v>
      </c>
      <c r="F177" s="29" t="s">
        <v>949</v>
      </c>
      <c r="G177" s="29" t="s">
        <v>948</v>
      </c>
      <c r="H177" s="29" t="s">
        <v>950</v>
      </c>
      <c r="I177" s="29"/>
      <c r="J177" s="29"/>
      <c r="K177" s="29" t="s">
        <v>70</v>
      </c>
      <c r="L177" s="29" t="s">
        <v>71</v>
      </c>
      <c r="M177" s="29"/>
      <c r="N177" s="29"/>
      <c r="O177" s="29"/>
      <c r="P177" s="52">
        <v>9650.0030100000004</v>
      </c>
      <c r="Q177" s="52">
        <v>6642.0918700000002</v>
      </c>
      <c r="R177" s="29" t="s">
        <v>948</v>
      </c>
      <c r="S177" s="35" t="e">
        <f t="shared" si="2"/>
        <v>#DIV/0!</v>
      </c>
    </row>
    <row r="178" spans="1:19" ht="178.5" customHeight="1" x14ac:dyDescent="0.25">
      <c r="A178" s="53">
        <v>812</v>
      </c>
      <c r="B178" s="29" t="s">
        <v>116</v>
      </c>
      <c r="C178" s="29" t="s">
        <v>938</v>
      </c>
      <c r="D178" s="29" t="s">
        <v>162</v>
      </c>
      <c r="E178" s="29" t="s">
        <v>939</v>
      </c>
      <c r="F178" s="29" t="s">
        <v>949</v>
      </c>
      <c r="G178" s="29" t="s">
        <v>948</v>
      </c>
      <c r="H178" s="29" t="s">
        <v>950</v>
      </c>
      <c r="I178" s="29"/>
      <c r="J178" s="29"/>
      <c r="K178" s="29" t="s">
        <v>70</v>
      </c>
      <c r="L178" s="29" t="s">
        <v>71</v>
      </c>
      <c r="M178" s="29"/>
      <c r="N178" s="29"/>
      <c r="O178" s="29"/>
      <c r="P178" s="52">
        <v>1351.2307599999999</v>
      </c>
      <c r="Q178" s="52">
        <v>1351.2307599999999</v>
      </c>
      <c r="R178" s="29" t="s">
        <v>948</v>
      </c>
      <c r="S178" s="35" t="e">
        <f t="shared" si="2"/>
        <v>#DIV/0!</v>
      </c>
    </row>
    <row r="179" spans="1:19" ht="178.5" customHeight="1" x14ac:dyDescent="0.25">
      <c r="A179" s="53">
        <v>812</v>
      </c>
      <c r="B179" s="29" t="s">
        <v>116</v>
      </c>
      <c r="C179" s="29" t="s">
        <v>938</v>
      </c>
      <c r="D179" s="29" t="s">
        <v>164</v>
      </c>
      <c r="E179" s="29" t="s">
        <v>939</v>
      </c>
      <c r="F179" s="29" t="s">
        <v>949</v>
      </c>
      <c r="G179" s="29" t="s">
        <v>948</v>
      </c>
      <c r="H179" s="29" t="s">
        <v>950</v>
      </c>
      <c r="I179" s="29"/>
      <c r="J179" s="29"/>
      <c r="K179" s="29" t="s">
        <v>70</v>
      </c>
      <c r="L179" s="29" t="s">
        <v>71</v>
      </c>
      <c r="M179" s="29"/>
      <c r="N179" s="29"/>
      <c r="O179" s="29"/>
      <c r="P179" s="52">
        <v>39224.321940000002</v>
      </c>
      <c r="Q179" s="52">
        <v>39224.321940000002</v>
      </c>
      <c r="R179" s="29" t="s">
        <v>948</v>
      </c>
      <c r="S179" s="35" t="e">
        <f t="shared" si="2"/>
        <v>#DIV/0!</v>
      </c>
    </row>
    <row r="180" spans="1:19" ht="178.5" customHeight="1" x14ac:dyDescent="0.25">
      <c r="A180" s="53">
        <v>812</v>
      </c>
      <c r="B180" s="29" t="s">
        <v>116</v>
      </c>
      <c r="C180" s="29" t="s">
        <v>938</v>
      </c>
      <c r="D180" s="29" t="s">
        <v>166</v>
      </c>
      <c r="E180" s="29" t="s">
        <v>939</v>
      </c>
      <c r="F180" s="29" t="s">
        <v>949</v>
      </c>
      <c r="G180" s="29" t="s">
        <v>948</v>
      </c>
      <c r="H180" s="29" t="s">
        <v>950</v>
      </c>
      <c r="I180" s="29"/>
      <c r="J180" s="29"/>
      <c r="K180" s="29" t="s">
        <v>70</v>
      </c>
      <c r="L180" s="29" t="s">
        <v>71</v>
      </c>
      <c r="M180" s="29"/>
      <c r="N180" s="29"/>
      <c r="O180" s="29"/>
      <c r="P180" s="52">
        <v>12.889799999999999</v>
      </c>
      <c r="Q180" s="52">
        <v>12.889799999999999</v>
      </c>
      <c r="R180" s="29" t="s">
        <v>948</v>
      </c>
      <c r="S180" s="35" t="e">
        <f t="shared" si="2"/>
        <v>#DIV/0!</v>
      </c>
    </row>
    <row r="181" spans="1:19" ht="178.5" customHeight="1" x14ac:dyDescent="0.25">
      <c r="A181" s="53">
        <v>812</v>
      </c>
      <c r="B181" s="29" t="s">
        <v>116</v>
      </c>
      <c r="C181" s="29" t="s">
        <v>938</v>
      </c>
      <c r="D181" s="29" t="s">
        <v>168</v>
      </c>
      <c r="E181" s="29" t="s">
        <v>939</v>
      </c>
      <c r="F181" s="29" t="s">
        <v>949</v>
      </c>
      <c r="G181" s="29" t="s">
        <v>948</v>
      </c>
      <c r="H181" s="29" t="s">
        <v>950</v>
      </c>
      <c r="I181" s="29"/>
      <c r="J181" s="29"/>
      <c r="K181" s="29" t="s">
        <v>70</v>
      </c>
      <c r="L181" s="29" t="s">
        <v>71</v>
      </c>
      <c r="M181" s="29"/>
      <c r="N181" s="29"/>
      <c r="O181" s="29"/>
      <c r="P181" s="52">
        <v>52375.125070000002</v>
      </c>
      <c r="Q181" s="52">
        <v>46334.044289999998</v>
      </c>
      <c r="R181" s="29" t="s">
        <v>948</v>
      </c>
      <c r="S181" s="35" t="e">
        <f t="shared" si="2"/>
        <v>#DIV/0!</v>
      </c>
    </row>
    <row r="182" spans="1:19" ht="178.5" customHeight="1" x14ac:dyDescent="0.25">
      <c r="A182" s="53">
        <v>812</v>
      </c>
      <c r="B182" s="29" t="s">
        <v>116</v>
      </c>
      <c r="C182" s="29" t="s">
        <v>938</v>
      </c>
      <c r="D182" s="29" t="s">
        <v>170</v>
      </c>
      <c r="E182" s="29" t="s">
        <v>939</v>
      </c>
      <c r="F182" s="29" t="s">
        <v>949</v>
      </c>
      <c r="G182" s="29" t="s">
        <v>948</v>
      </c>
      <c r="H182" s="29" t="s">
        <v>950</v>
      </c>
      <c r="I182" s="29"/>
      <c r="J182" s="29"/>
      <c r="K182" s="29" t="s">
        <v>70</v>
      </c>
      <c r="L182" s="29" t="s">
        <v>71</v>
      </c>
      <c r="M182" s="29"/>
      <c r="N182" s="29"/>
      <c r="O182" s="29"/>
      <c r="P182" s="52">
        <v>88.921800000000005</v>
      </c>
      <c r="Q182" s="52">
        <v>88.921800000000005</v>
      </c>
      <c r="R182" s="29" t="s">
        <v>948</v>
      </c>
      <c r="S182" s="35" t="e">
        <f t="shared" si="2"/>
        <v>#DIV/0!</v>
      </c>
    </row>
    <row r="183" spans="1:19" ht="178.5" customHeight="1" x14ac:dyDescent="0.25">
      <c r="A183" s="53">
        <v>812</v>
      </c>
      <c r="B183" s="29" t="s">
        <v>116</v>
      </c>
      <c r="C183" s="29" t="s">
        <v>938</v>
      </c>
      <c r="D183" s="29" t="s">
        <v>172</v>
      </c>
      <c r="E183" s="29" t="s">
        <v>939</v>
      </c>
      <c r="F183" s="29" t="s">
        <v>949</v>
      </c>
      <c r="G183" s="29" t="s">
        <v>948</v>
      </c>
      <c r="H183" s="29" t="s">
        <v>950</v>
      </c>
      <c r="I183" s="29"/>
      <c r="J183" s="29"/>
      <c r="K183" s="29" t="s">
        <v>70</v>
      </c>
      <c r="L183" s="29" t="s">
        <v>71</v>
      </c>
      <c r="M183" s="29"/>
      <c r="N183" s="29"/>
      <c r="O183" s="29"/>
      <c r="P183" s="52">
        <v>122.94342</v>
      </c>
      <c r="Q183" s="52">
        <v>122.94342</v>
      </c>
      <c r="R183" s="29" t="s">
        <v>948</v>
      </c>
      <c r="S183" s="35" t="e">
        <f t="shared" si="2"/>
        <v>#DIV/0!</v>
      </c>
    </row>
    <row r="184" spans="1:19" ht="178.5" customHeight="1" x14ac:dyDescent="0.25">
      <c r="A184" s="53">
        <v>812</v>
      </c>
      <c r="B184" s="29" t="s">
        <v>116</v>
      </c>
      <c r="C184" s="29" t="s">
        <v>938</v>
      </c>
      <c r="D184" s="29" t="s">
        <v>174</v>
      </c>
      <c r="E184" s="29" t="s">
        <v>939</v>
      </c>
      <c r="F184" s="29" t="s">
        <v>949</v>
      </c>
      <c r="G184" s="29" t="s">
        <v>948</v>
      </c>
      <c r="H184" s="29" t="s">
        <v>950</v>
      </c>
      <c r="I184" s="29"/>
      <c r="J184" s="29"/>
      <c r="K184" s="29" t="s">
        <v>70</v>
      </c>
      <c r="L184" s="29" t="s">
        <v>71</v>
      </c>
      <c r="M184" s="29"/>
      <c r="N184" s="29"/>
      <c r="O184" s="29"/>
      <c r="P184" s="52">
        <v>15.19989</v>
      </c>
      <c r="Q184" s="52">
        <v>15.19989</v>
      </c>
      <c r="R184" s="29" t="s">
        <v>948</v>
      </c>
      <c r="S184" s="35" t="e">
        <f t="shared" si="2"/>
        <v>#DIV/0!</v>
      </c>
    </row>
    <row r="185" spans="1:19" ht="178.5" customHeight="1" x14ac:dyDescent="0.25">
      <c r="A185" s="53">
        <v>812</v>
      </c>
      <c r="B185" s="29" t="s">
        <v>116</v>
      </c>
      <c r="C185" s="29" t="s">
        <v>938</v>
      </c>
      <c r="D185" s="29" t="s">
        <v>124</v>
      </c>
      <c r="E185" s="29" t="s">
        <v>939</v>
      </c>
      <c r="F185" s="29" t="s">
        <v>949</v>
      </c>
      <c r="G185" s="29" t="s">
        <v>948</v>
      </c>
      <c r="H185" s="29" t="s">
        <v>950</v>
      </c>
      <c r="I185" s="29"/>
      <c r="J185" s="29"/>
      <c r="K185" s="29" t="s">
        <v>155</v>
      </c>
      <c r="L185" s="29" t="s">
        <v>156</v>
      </c>
      <c r="M185" s="29"/>
      <c r="N185" s="29"/>
      <c r="O185" s="29"/>
      <c r="P185" s="52">
        <v>105490.50438</v>
      </c>
      <c r="Q185" s="52">
        <v>105490.50438</v>
      </c>
      <c r="R185" s="29" t="s">
        <v>948</v>
      </c>
      <c r="S185" s="35" t="e">
        <f t="shared" si="2"/>
        <v>#DIV/0!</v>
      </c>
    </row>
    <row r="186" spans="1:19" ht="178.5" customHeight="1" x14ac:dyDescent="0.25">
      <c r="A186" s="53">
        <v>812</v>
      </c>
      <c r="B186" s="29" t="s">
        <v>116</v>
      </c>
      <c r="C186" s="29" t="s">
        <v>938</v>
      </c>
      <c r="D186" s="29" t="s">
        <v>160</v>
      </c>
      <c r="E186" s="29" t="s">
        <v>939</v>
      </c>
      <c r="F186" s="29" t="s">
        <v>949</v>
      </c>
      <c r="G186" s="29" t="s">
        <v>948</v>
      </c>
      <c r="H186" s="29" t="s">
        <v>950</v>
      </c>
      <c r="I186" s="29"/>
      <c r="J186" s="29"/>
      <c r="K186" s="29" t="s">
        <v>155</v>
      </c>
      <c r="L186" s="29" t="s">
        <v>156</v>
      </c>
      <c r="M186" s="29"/>
      <c r="N186" s="29"/>
      <c r="O186" s="29"/>
      <c r="P186" s="52">
        <v>77837.943679999997</v>
      </c>
      <c r="Q186" s="52">
        <v>55075.015590000003</v>
      </c>
      <c r="R186" s="29" t="s">
        <v>948</v>
      </c>
      <c r="S186" s="35" t="e">
        <f t="shared" si="2"/>
        <v>#DIV/0!</v>
      </c>
    </row>
    <row r="187" spans="1:19" ht="178.5" customHeight="1" x14ac:dyDescent="0.25">
      <c r="A187" s="53">
        <v>812</v>
      </c>
      <c r="B187" s="29" t="s">
        <v>116</v>
      </c>
      <c r="C187" s="29" t="s">
        <v>938</v>
      </c>
      <c r="D187" s="29" t="s">
        <v>127</v>
      </c>
      <c r="E187" s="29" t="s">
        <v>939</v>
      </c>
      <c r="F187" s="29" t="s">
        <v>949</v>
      </c>
      <c r="G187" s="29" t="s">
        <v>948</v>
      </c>
      <c r="H187" s="29" t="s">
        <v>950</v>
      </c>
      <c r="I187" s="29"/>
      <c r="J187" s="29"/>
      <c r="K187" s="29" t="s">
        <v>155</v>
      </c>
      <c r="L187" s="29" t="s">
        <v>156</v>
      </c>
      <c r="M187" s="29"/>
      <c r="N187" s="29"/>
      <c r="O187" s="29"/>
      <c r="P187" s="52">
        <v>237874.38772</v>
      </c>
      <c r="Q187" s="52">
        <v>182608.32337</v>
      </c>
      <c r="R187" s="29" t="s">
        <v>948</v>
      </c>
      <c r="S187" s="35" t="e">
        <f t="shared" si="2"/>
        <v>#DIV/0!</v>
      </c>
    </row>
    <row r="188" spans="1:19" ht="178.5" customHeight="1" x14ac:dyDescent="0.25">
      <c r="A188" s="53">
        <v>812</v>
      </c>
      <c r="B188" s="29" t="s">
        <v>116</v>
      </c>
      <c r="C188" s="29" t="s">
        <v>938</v>
      </c>
      <c r="D188" s="29" t="s">
        <v>141</v>
      </c>
      <c r="E188" s="29" t="s">
        <v>939</v>
      </c>
      <c r="F188" s="29" t="s">
        <v>949</v>
      </c>
      <c r="G188" s="29" t="s">
        <v>948</v>
      </c>
      <c r="H188" s="29" t="s">
        <v>950</v>
      </c>
      <c r="I188" s="29"/>
      <c r="J188" s="29"/>
      <c r="K188" s="29" t="s">
        <v>155</v>
      </c>
      <c r="L188" s="29" t="s">
        <v>156</v>
      </c>
      <c r="M188" s="29"/>
      <c r="N188" s="29"/>
      <c r="O188" s="29"/>
      <c r="P188" s="52">
        <v>19632.00302</v>
      </c>
      <c r="Q188" s="52">
        <v>18172.816289999999</v>
      </c>
      <c r="R188" s="29" t="s">
        <v>948</v>
      </c>
      <c r="S188" s="35" t="e">
        <f t="shared" si="2"/>
        <v>#DIV/0!</v>
      </c>
    </row>
    <row r="189" spans="1:19" ht="178.5" customHeight="1" x14ac:dyDescent="0.25">
      <c r="A189" s="53">
        <v>812</v>
      </c>
      <c r="B189" s="29" t="s">
        <v>116</v>
      </c>
      <c r="C189" s="29" t="s">
        <v>938</v>
      </c>
      <c r="D189" s="29" t="s">
        <v>162</v>
      </c>
      <c r="E189" s="29" t="s">
        <v>939</v>
      </c>
      <c r="F189" s="29" t="s">
        <v>949</v>
      </c>
      <c r="G189" s="29" t="s">
        <v>948</v>
      </c>
      <c r="H189" s="29" t="s">
        <v>950</v>
      </c>
      <c r="I189" s="29"/>
      <c r="J189" s="29"/>
      <c r="K189" s="29" t="s">
        <v>155</v>
      </c>
      <c r="L189" s="29" t="s">
        <v>156</v>
      </c>
      <c r="M189" s="29"/>
      <c r="N189" s="29"/>
      <c r="O189" s="29"/>
      <c r="P189" s="52">
        <v>84285.760240000003</v>
      </c>
      <c r="Q189" s="52">
        <v>84285.760240000003</v>
      </c>
      <c r="R189" s="29" t="s">
        <v>948</v>
      </c>
      <c r="S189" s="35" t="e">
        <f t="shared" si="2"/>
        <v>#DIV/0!</v>
      </c>
    </row>
    <row r="190" spans="1:19" ht="178.5" customHeight="1" x14ac:dyDescent="0.25">
      <c r="A190" s="53">
        <v>812</v>
      </c>
      <c r="B190" s="29" t="s">
        <v>116</v>
      </c>
      <c r="C190" s="29" t="s">
        <v>938</v>
      </c>
      <c r="D190" s="29" t="s">
        <v>164</v>
      </c>
      <c r="E190" s="29" t="s">
        <v>939</v>
      </c>
      <c r="F190" s="29" t="s">
        <v>949</v>
      </c>
      <c r="G190" s="29" t="s">
        <v>948</v>
      </c>
      <c r="H190" s="29" t="s">
        <v>950</v>
      </c>
      <c r="I190" s="29"/>
      <c r="J190" s="29"/>
      <c r="K190" s="29" t="s">
        <v>155</v>
      </c>
      <c r="L190" s="29" t="s">
        <v>156</v>
      </c>
      <c r="M190" s="29"/>
      <c r="N190" s="29"/>
      <c r="O190" s="29"/>
      <c r="P190" s="52">
        <v>4590.7351500000004</v>
      </c>
      <c r="Q190" s="52">
        <v>4590.7351500000004</v>
      </c>
      <c r="R190" s="29" t="s">
        <v>948</v>
      </c>
      <c r="S190" s="35" t="e">
        <f t="shared" si="2"/>
        <v>#DIV/0!</v>
      </c>
    </row>
    <row r="191" spans="1:19" ht="178.5" customHeight="1" x14ac:dyDescent="0.25">
      <c r="A191" s="53">
        <v>812</v>
      </c>
      <c r="B191" s="29" t="s">
        <v>116</v>
      </c>
      <c r="C191" s="29" t="s">
        <v>938</v>
      </c>
      <c r="D191" s="29" t="s">
        <v>166</v>
      </c>
      <c r="E191" s="29" t="s">
        <v>939</v>
      </c>
      <c r="F191" s="29" t="s">
        <v>949</v>
      </c>
      <c r="G191" s="29" t="s">
        <v>948</v>
      </c>
      <c r="H191" s="29" t="s">
        <v>950</v>
      </c>
      <c r="I191" s="29"/>
      <c r="J191" s="29"/>
      <c r="K191" s="29" t="s">
        <v>155</v>
      </c>
      <c r="L191" s="29" t="s">
        <v>156</v>
      </c>
      <c r="M191" s="29"/>
      <c r="N191" s="29"/>
      <c r="O191" s="29"/>
      <c r="P191" s="52">
        <v>1288.98</v>
      </c>
      <c r="Q191" s="52">
        <v>1288.98</v>
      </c>
      <c r="R191" s="29" t="s">
        <v>948</v>
      </c>
      <c r="S191" s="35" t="e">
        <f t="shared" si="2"/>
        <v>#DIV/0!</v>
      </c>
    </row>
    <row r="192" spans="1:19" ht="178.5" customHeight="1" x14ac:dyDescent="0.25">
      <c r="A192" s="53">
        <v>812</v>
      </c>
      <c r="B192" s="29" t="s">
        <v>116</v>
      </c>
      <c r="C192" s="29" t="s">
        <v>938</v>
      </c>
      <c r="D192" s="29" t="s">
        <v>168</v>
      </c>
      <c r="E192" s="29" t="s">
        <v>939</v>
      </c>
      <c r="F192" s="29" t="s">
        <v>949</v>
      </c>
      <c r="G192" s="29" t="s">
        <v>948</v>
      </c>
      <c r="H192" s="29" t="s">
        <v>950</v>
      </c>
      <c r="I192" s="29"/>
      <c r="J192" s="29"/>
      <c r="K192" s="29" t="s">
        <v>155</v>
      </c>
      <c r="L192" s="29" t="s">
        <v>156</v>
      </c>
      <c r="M192" s="29"/>
      <c r="N192" s="29"/>
      <c r="O192" s="29"/>
      <c r="P192" s="52">
        <v>224222.99632000001</v>
      </c>
      <c r="Q192" s="52">
        <v>161250.31521999999</v>
      </c>
      <c r="R192" s="29" t="s">
        <v>948</v>
      </c>
      <c r="S192" s="35" t="e">
        <f t="shared" si="2"/>
        <v>#DIV/0!</v>
      </c>
    </row>
    <row r="193" spans="1:19" ht="178.5" customHeight="1" x14ac:dyDescent="0.25">
      <c r="A193" s="53">
        <v>812</v>
      </c>
      <c r="B193" s="29" t="s">
        <v>116</v>
      </c>
      <c r="C193" s="29" t="s">
        <v>938</v>
      </c>
      <c r="D193" s="29" t="s">
        <v>170</v>
      </c>
      <c r="E193" s="29" t="s">
        <v>939</v>
      </c>
      <c r="F193" s="29" t="s">
        <v>949</v>
      </c>
      <c r="G193" s="29" t="s">
        <v>948</v>
      </c>
      <c r="H193" s="29" t="s">
        <v>950</v>
      </c>
      <c r="I193" s="29"/>
      <c r="J193" s="29"/>
      <c r="K193" s="29" t="s">
        <v>155</v>
      </c>
      <c r="L193" s="29" t="s">
        <v>156</v>
      </c>
      <c r="M193" s="29"/>
      <c r="N193" s="29"/>
      <c r="O193" s="29"/>
      <c r="P193" s="52">
        <v>8892.18</v>
      </c>
      <c r="Q193" s="52">
        <v>8892.18</v>
      </c>
      <c r="R193" s="29" t="s">
        <v>948</v>
      </c>
      <c r="S193" s="35" t="e">
        <f t="shared" si="2"/>
        <v>#DIV/0!</v>
      </c>
    </row>
    <row r="194" spans="1:19" ht="178.5" customHeight="1" x14ac:dyDescent="0.25">
      <c r="A194" s="53">
        <v>812</v>
      </c>
      <c r="B194" s="29" t="s">
        <v>116</v>
      </c>
      <c r="C194" s="29" t="s">
        <v>938</v>
      </c>
      <c r="D194" s="29" t="s">
        <v>172</v>
      </c>
      <c r="E194" s="29" t="s">
        <v>939</v>
      </c>
      <c r="F194" s="29" t="s">
        <v>949</v>
      </c>
      <c r="G194" s="29" t="s">
        <v>948</v>
      </c>
      <c r="H194" s="29" t="s">
        <v>950</v>
      </c>
      <c r="I194" s="29"/>
      <c r="J194" s="29"/>
      <c r="K194" s="29" t="s">
        <v>155</v>
      </c>
      <c r="L194" s="29" t="s">
        <v>156</v>
      </c>
      <c r="M194" s="29"/>
      <c r="N194" s="29"/>
      <c r="O194" s="29"/>
      <c r="P194" s="52">
        <v>12294.420469999999</v>
      </c>
      <c r="Q194" s="52">
        <v>12294.420469999999</v>
      </c>
      <c r="R194" s="29" t="s">
        <v>948</v>
      </c>
      <c r="S194" s="35" t="e">
        <f t="shared" si="2"/>
        <v>#DIV/0!</v>
      </c>
    </row>
    <row r="195" spans="1:19" ht="178.5" customHeight="1" x14ac:dyDescent="0.25">
      <c r="A195" s="53">
        <v>812</v>
      </c>
      <c r="B195" s="29" t="s">
        <v>116</v>
      </c>
      <c r="C195" s="29" t="s">
        <v>938</v>
      </c>
      <c r="D195" s="29" t="s">
        <v>174</v>
      </c>
      <c r="E195" s="29" t="s">
        <v>939</v>
      </c>
      <c r="F195" s="29" t="s">
        <v>949</v>
      </c>
      <c r="G195" s="29" t="s">
        <v>948</v>
      </c>
      <c r="H195" s="29" t="s">
        <v>950</v>
      </c>
      <c r="I195" s="29"/>
      <c r="J195" s="29"/>
      <c r="K195" s="29" t="s">
        <v>155</v>
      </c>
      <c r="L195" s="29" t="s">
        <v>156</v>
      </c>
      <c r="M195" s="29"/>
      <c r="N195" s="29"/>
      <c r="O195" s="29"/>
      <c r="P195" s="52">
        <v>1520</v>
      </c>
      <c r="Q195" s="52">
        <v>1520</v>
      </c>
      <c r="R195" s="29" t="s">
        <v>948</v>
      </c>
      <c r="S195" s="35" t="e">
        <f t="shared" si="2"/>
        <v>#DIV/0!</v>
      </c>
    </row>
    <row r="196" spans="1:19" ht="178.5" customHeight="1" x14ac:dyDescent="0.25">
      <c r="A196" s="53">
        <v>812</v>
      </c>
      <c r="B196" s="29" t="s">
        <v>116</v>
      </c>
      <c r="C196" s="29" t="s">
        <v>938</v>
      </c>
      <c r="D196" s="29" t="s">
        <v>124</v>
      </c>
      <c r="E196" s="29" t="s">
        <v>939</v>
      </c>
      <c r="F196" s="29" t="s">
        <v>949</v>
      </c>
      <c r="G196" s="29" t="s">
        <v>948</v>
      </c>
      <c r="H196" s="29" t="s">
        <v>950</v>
      </c>
      <c r="I196" s="29"/>
      <c r="J196" s="29"/>
      <c r="K196" s="29" t="s">
        <v>157</v>
      </c>
      <c r="L196" s="29" t="s">
        <v>158</v>
      </c>
      <c r="M196" s="29"/>
      <c r="N196" s="29"/>
      <c r="O196" s="29"/>
      <c r="P196" s="52">
        <v>1486.4572900000001</v>
      </c>
      <c r="Q196" s="52">
        <v>1486.4572900000001</v>
      </c>
      <c r="R196" s="29" t="s">
        <v>948</v>
      </c>
      <c r="S196" s="35" t="e">
        <f t="shared" si="2"/>
        <v>#DIV/0!</v>
      </c>
    </row>
    <row r="197" spans="1:19" ht="178.5" customHeight="1" x14ac:dyDescent="0.25">
      <c r="A197" s="53">
        <v>812</v>
      </c>
      <c r="B197" s="29" t="s">
        <v>116</v>
      </c>
      <c r="C197" s="29" t="s">
        <v>938</v>
      </c>
      <c r="D197" s="29" t="s">
        <v>160</v>
      </c>
      <c r="E197" s="29" t="s">
        <v>939</v>
      </c>
      <c r="F197" s="29" t="s">
        <v>949</v>
      </c>
      <c r="G197" s="29" t="s">
        <v>948</v>
      </c>
      <c r="H197" s="29" t="s">
        <v>950</v>
      </c>
      <c r="I197" s="29"/>
      <c r="J197" s="29"/>
      <c r="K197" s="29" t="s">
        <v>157</v>
      </c>
      <c r="L197" s="29" t="s">
        <v>158</v>
      </c>
      <c r="M197" s="29"/>
      <c r="N197" s="29"/>
      <c r="O197" s="29"/>
      <c r="P197" s="52">
        <v>6422.2158900000004</v>
      </c>
      <c r="Q197" s="52">
        <v>6422.2158900000004</v>
      </c>
      <c r="R197" s="29" t="s">
        <v>948</v>
      </c>
      <c r="S197" s="35" t="e">
        <f t="shared" si="2"/>
        <v>#DIV/0!</v>
      </c>
    </row>
    <row r="198" spans="1:19" ht="178.5" customHeight="1" x14ac:dyDescent="0.25">
      <c r="A198" s="53">
        <v>812</v>
      </c>
      <c r="B198" s="29" t="s">
        <v>116</v>
      </c>
      <c r="C198" s="29" t="s">
        <v>938</v>
      </c>
      <c r="D198" s="29" t="s">
        <v>127</v>
      </c>
      <c r="E198" s="29" t="s">
        <v>939</v>
      </c>
      <c r="F198" s="29" t="s">
        <v>949</v>
      </c>
      <c r="G198" s="29" t="s">
        <v>948</v>
      </c>
      <c r="H198" s="29" t="s">
        <v>950</v>
      </c>
      <c r="I198" s="29"/>
      <c r="J198" s="29"/>
      <c r="K198" s="29" t="s">
        <v>157</v>
      </c>
      <c r="L198" s="29" t="s">
        <v>158</v>
      </c>
      <c r="M198" s="29"/>
      <c r="N198" s="29"/>
      <c r="O198" s="29"/>
      <c r="P198" s="52">
        <v>8977.6999799999994</v>
      </c>
      <c r="Q198" s="52">
        <v>8977.6999799999994</v>
      </c>
      <c r="R198" s="29" t="s">
        <v>948</v>
      </c>
      <c r="S198" s="35" t="e">
        <f t="shared" si="2"/>
        <v>#DIV/0!</v>
      </c>
    </row>
    <row r="199" spans="1:19" ht="178.5" customHeight="1" x14ac:dyDescent="0.25">
      <c r="A199" s="53">
        <v>812</v>
      </c>
      <c r="B199" s="29" t="s">
        <v>116</v>
      </c>
      <c r="C199" s="29" t="s">
        <v>938</v>
      </c>
      <c r="D199" s="29" t="s">
        <v>168</v>
      </c>
      <c r="E199" s="29" t="s">
        <v>939</v>
      </c>
      <c r="F199" s="29" t="s">
        <v>949</v>
      </c>
      <c r="G199" s="29" t="s">
        <v>948</v>
      </c>
      <c r="H199" s="29" t="s">
        <v>950</v>
      </c>
      <c r="I199" s="29"/>
      <c r="J199" s="29"/>
      <c r="K199" s="29" t="s">
        <v>157</v>
      </c>
      <c r="L199" s="29" t="s">
        <v>158</v>
      </c>
      <c r="M199" s="29"/>
      <c r="N199" s="29"/>
      <c r="O199" s="29"/>
      <c r="P199" s="52">
        <v>3575.2568500000002</v>
      </c>
      <c r="Q199" s="52">
        <v>3575.2568500000002</v>
      </c>
      <c r="R199" s="29" t="s">
        <v>948</v>
      </c>
      <c r="S199" s="35" t="e">
        <f t="shared" si="2"/>
        <v>#DIV/0!</v>
      </c>
    </row>
    <row r="200" spans="1:19" ht="178.5" customHeight="1" x14ac:dyDescent="0.25">
      <c r="B200" s="23"/>
      <c r="C200" s="24"/>
      <c r="D200" s="24"/>
      <c r="E200" s="24"/>
      <c r="F200" s="24"/>
      <c r="G200" s="24" t="s">
        <v>951</v>
      </c>
      <c r="H200" s="24" t="s">
        <v>905</v>
      </c>
      <c r="I200" s="24"/>
      <c r="J200" s="24"/>
      <c r="K200" s="24"/>
      <c r="L200" s="24"/>
      <c r="M200" s="24"/>
      <c r="N200" s="24"/>
      <c r="O200" s="24"/>
      <c r="P200" s="49">
        <v>77315.001850000001</v>
      </c>
      <c r="Q200" s="49">
        <v>50262.099979999999</v>
      </c>
      <c r="R200" s="24" t="s">
        <v>951</v>
      </c>
      <c r="S200" s="35" t="e">
        <f t="shared" si="2"/>
        <v>#DIV/0!</v>
      </c>
    </row>
    <row r="201" spans="1:19" ht="89.25" x14ac:dyDescent="0.25">
      <c r="A201" s="50">
        <v>810</v>
      </c>
      <c r="B201" s="51" t="s">
        <v>77</v>
      </c>
      <c r="C201" s="29" t="s">
        <v>77</v>
      </c>
      <c r="D201" s="29" t="s">
        <v>85</v>
      </c>
      <c r="E201" s="29" t="s">
        <v>952</v>
      </c>
      <c r="F201" s="29" t="s">
        <v>953</v>
      </c>
      <c r="G201" s="29" t="s">
        <v>951</v>
      </c>
      <c r="H201" s="29" t="s">
        <v>954</v>
      </c>
      <c r="I201" s="29"/>
      <c r="J201" s="29"/>
      <c r="K201" s="29" t="s">
        <v>70</v>
      </c>
      <c r="L201" s="29" t="s">
        <v>71</v>
      </c>
      <c r="M201" s="29"/>
      <c r="N201" s="29"/>
      <c r="O201" s="29"/>
      <c r="P201" s="52">
        <v>27995.80185</v>
      </c>
      <c r="Q201" s="52">
        <v>18199.932209999999</v>
      </c>
      <c r="R201" s="29" t="s">
        <v>951</v>
      </c>
      <c r="S201" s="35" t="e">
        <f t="shared" si="2"/>
        <v>#DIV/0!</v>
      </c>
    </row>
    <row r="202" spans="1:19" ht="89.25" x14ac:dyDescent="0.25">
      <c r="A202" s="50">
        <v>810</v>
      </c>
      <c r="B202" s="51" t="s">
        <v>77</v>
      </c>
      <c r="C202" s="29" t="s">
        <v>77</v>
      </c>
      <c r="D202" s="29" t="s">
        <v>85</v>
      </c>
      <c r="E202" s="29" t="s">
        <v>952</v>
      </c>
      <c r="F202" s="29" t="s">
        <v>953</v>
      </c>
      <c r="G202" s="29" t="s">
        <v>951</v>
      </c>
      <c r="H202" s="29" t="s">
        <v>954</v>
      </c>
      <c r="I202" s="29"/>
      <c r="J202" s="29"/>
      <c r="K202" s="29" t="s">
        <v>74</v>
      </c>
      <c r="L202" s="29" t="s">
        <v>75</v>
      </c>
      <c r="M202" s="29"/>
      <c r="N202" s="29"/>
      <c r="O202" s="29"/>
      <c r="P202" s="52">
        <v>49319.199999999997</v>
      </c>
      <c r="Q202" s="52">
        <v>32062.16777</v>
      </c>
      <c r="R202" s="29" t="s">
        <v>951</v>
      </c>
      <c r="S202" s="35" t="e">
        <f t="shared" si="2"/>
        <v>#DIV/0!</v>
      </c>
    </row>
    <row r="203" spans="1:19" ht="51" x14ac:dyDescent="0.25">
      <c r="B203" s="23"/>
      <c r="C203" s="24"/>
      <c r="D203" s="24"/>
      <c r="E203" s="24"/>
      <c r="F203" s="24"/>
      <c r="G203" s="24" t="s">
        <v>955</v>
      </c>
      <c r="H203" s="24" t="s">
        <v>905</v>
      </c>
      <c r="I203" s="24"/>
      <c r="J203" s="24"/>
      <c r="K203" s="24"/>
      <c r="L203" s="24"/>
      <c r="M203" s="24"/>
      <c r="N203" s="24"/>
      <c r="O203" s="24"/>
      <c r="P203" s="49">
        <v>462072.67</v>
      </c>
      <c r="Q203" s="49">
        <v>449932.34594000003</v>
      </c>
      <c r="R203" s="24" t="s">
        <v>955</v>
      </c>
      <c r="S203" s="35" t="e">
        <f t="shared" si="2"/>
        <v>#DIV/0!</v>
      </c>
    </row>
    <row r="204" spans="1:19" ht="63.75" x14ac:dyDescent="0.25">
      <c r="A204" s="50">
        <v>810</v>
      </c>
      <c r="B204" s="51" t="s">
        <v>77</v>
      </c>
      <c r="C204" s="29" t="s">
        <v>77</v>
      </c>
      <c r="D204" s="29" t="s">
        <v>115</v>
      </c>
      <c r="E204" s="29" t="s">
        <v>956</v>
      </c>
      <c r="F204" s="29" t="s">
        <v>957</v>
      </c>
      <c r="G204" s="29" t="s">
        <v>955</v>
      </c>
      <c r="H204" s="29" t="s">
        <v>958</v>
      </c>
      <c r="I204" s="29"/>
      <c r="J204" s="29"/>
      <c r="K204" s="29" t="s">
        <v>70</v>
      </c>
      <c r="L204" s="29" t="s">
        <v>71</v>
      </c>
      <c r="M204" s="29"/>
      <c r="N204" s="29"/>
      <c r="O204" s="29"/>
      <c r="P204" s="52">
        <v>6903.7557100000004</v>
      </c>
      <c r="Q204" s="52"/>
      <c r="R204" s="29" t="s">
        <v>955</v>
      </c>
      <c r="S204" s="35" t="e">
        <f t="shared" si="2"/>
        <v>#DIV/0!</v>
      </c>
    </row>
    <row r="205" spans="1:19" ht="242.25" x14ac:dyDescent="0.25">
      <c r="A205" s="50">
        <v>810</v>
      </c>
      <c r="B205" s="51" t="s">
        <v>77</v>
      </c>
      <c r="C205" s="29" t="s">
        <v>77</v>
      </c>
      <c r="D205" s="29" t="s">
        <v>94</v>
      </c>
      <c r="E205" s="29" t="s">
        <v>956</v>
      </c>
      <c r="F205" s="29" t="s">
        <v>957</v>
      </c>
      <c r="G205" s="29" t="s">
        <v>955</v>
      </c>
      <c r="H205" s="29" t="s">
        <v>958</v>
      </c>
      <c r="I205" s="29"/>
      <c r="J205" s="29"/>
      <c r="K205" s="29" t="s">
        <v>70</v>
      </c>
      <c r="L205" s="29" t="s">
        <v>71</v>
      </c>
      <c r="M205" s="29"/>
      <c r="N205" s="29"/>
      <c r="O205" s="29"/>
      <c r="P205" s="52">
        <v>168594.77924999999</v>
      </c>
      <c r="Q205" s="52">
        <v>168309.68510999999</v>
      </c>
      <c r="R205" s="29" t="s">
        <v>955</v>
      </c>
      <c r="S205" s="35" t="e">
        <f t="shared" si="2"/>
        <v>#DIV/0!</v>
      </c>
    </row>
    <row r="206" spans="1:19" ht="306" x14ac:dyDescent="0.25">
      <c r="A206" s="50">
        <v>810</v>
      </c>
      <c r="B206" s="51" t="s">
        <v>77</v>
      </c>
      <c r="C206" s="29" t="s">
        <v>77</v>
      </c>
      <c r="D206" s="29" t="s">
        <v>96</v>
      </c>
      <c r="E206" s="29" t="s">
        <v>956</v>
      </c>
      <c r="F206" s="29" t="s">
        <v>957</v>
      </c>
      <c r="G206" s="29" t="s">
        <v>955</v>
      </c>
      <c r="H206" s="29" t="s">
        <v>958</v>
      </c>
      <c r="I206" s="29"/>
      <c r="J206" s="29"/>
      <c r="K206" s="29" t="s">
        <v>70</v>
      </c>
      <c r="L206" s="29" t="s">
        <v>71</v>
      </c>
      <c r="M206" s="29"/>
      <c r="N206" s="29"/>
      <c r="O206" s="29"/>
      <c r="P206" s="52">
        <v>103298.03216</v>
      </c>
      <c r="Q206" s="52">
        <v>97439.582129999995</v>
      </c>
      <c r="R206" s="29" t="s">
        <v>955</v>
      </c>
      <c r="S206" s="35" t="e">
        <f t="shared" si="2"/>
        <v>#DIV/0!</v>
      </c>
    </row>
    <row r="207" spans="1:19" ht="409.5" x14ac:dyDescent="0.25">
      <c r="A207" s="50">
        <v>810</v>
      </c>
      <c r="B207" s="51" t="s">
        <v>77</v>
      </c>
      <c r="C207" s="29" t="s">
        <v>77</v>
      </c>
      <c r="D207" s="29" t="s">
        <v>103</v>
      </c>
      <c r="E207" s="29" t="s">
        <v>956</v>
      </c>
      <c r="F207" s="29" t="s">
        <v>957</v>
      </c>
      <c r="G207" s="29" t="s">
        <v>955</v>
      </c>
      <c r="H207" s="29" t="s">
        <v>958</v>
      </c>
      <c r="I207" s="29"/>
      <c r="J207" s="29"/>
      <c r="K207" s="29" t="s">
        <v>70</v>
      </c>
      <c r="L207" s="29" t="s">
        <v>71</v>
      </c>
      <c r="M207" s="29"/>
      <c r="N207" s="29"/>
      <c r="O207" s="29"/>
      <c r="P207" s="52">
        <v>106633.09209000001</v>
      </c>
      <c r="Q207" s="52">
        <v>106633.09209000001</v>
      </c>
      <c r="R207" s="29" t="s">
        <v>955</v>
      </c>
      <c r="S207" s="35" t="e">
        <f t="shared" si="2"/>
        <v>#DIV/0!</v>
      </c>
    </row>
    <row r="208" spans="1:19" ht="409.5" x14ac:dyDescent="0.25">
      <c r="A208" s="50">
        <v>810</v>
      </c>
      <c r="B208" s="51" t="s">
        <v>77</v>
      </c>
      <c r="C208" s="29" t="s">
        <v>77</v>
      </c>
      <c r="D208" s="29" t="s">
        <v>105</v>
      </c>
      <c r="E208" s="29" t="s">
        <v>956</v>
      </c>
      <c r="F208" s="29" t="s">
        <v>957</v>
      </c>
      <c r="G208" s="29" t="s">
        <v>955</v>
      </c>
      <c r="H208" s="29" t="s">
        <v>958</v>
      </c>
      <c r="I208" s="29"/>
      <c r="J208" s="29"/>
      <c r="K208" s="29" t="s">
        <v>70</v>
      </c>
      <c r="L208" s="29" t="s">
        <v>71</v>
      </c>
      <c r="M208" s="29"/>
      <c r="N208" s="29"/>
      <c r="O208" s="29"/>
      <c r="P208" s="52">
        <v>57341.570670000001</v>
      </c>
      <c r="Q208" s="52">
        <v>58248.546490000001</v>
      </c>
      <c r="R208" s="29" t="s">
        <v>955</v>
      </c>
      <c r="S208" s="35" t="e">
        <f t="shared" ref="S208:S271" si="3">Q208/O208*100</f>
        <v>#DIV/0!</v>
      </c>
    </row>
    <row r="209" spans="1:19" ht="127.5" x14ac:dyDescent="0.25">
      <c r="A209" s="50">
        <v>810</v>
      </c>
      <c r="B209" s="51" t="s">
        <v>77</v>
      </c>
      <c r="C209" s="29" t="s">
        <v>77</v>
      </c>
      <c r="D209" s="29" t="s">
        <v>100</v>
      </c>
      <c r="E209" s="29" t="s">
        <v>956</v>
      </c>
      <c r="F209" s="29" t="s">
        <v>957</v>
      </c>
      <c r="G209" s="29" t="s">
        <v>955</v>
      </c>
      <c r="H209" s="29" t="s">
        <v>958</v>
      </c>
      <c r="I209" s="29"/>
      <c r="J209" s="29"/>
      <c r="K209" s="29" t="s">
        <v>70</v>
      </c>
      <c r="L209" s="29" t="s">
        <v>71</v>
      </c>
      <c r="M209" s="29"/>
      <c r="N209" s="29"/>
      <c r="O209" s="29"/>
      <c r="P209" s="52">
        <v>13501.440119999999</v>
      </c>
      <c r="Q209" s="52">
        <v>13501.440119999999</v>
      </c>
      <c r="R209" s="29" t="s">
        <v>955</v>
      </c>
      <c r="S209" s="35" t="e">
        <f t="shared" si="3"/>
        <v>#DIV/0!</v>
      </c>
    </row>
    <row r="210" spans="1:19" ht="409.5" x14ac:dyDescent="0.25">
      <c r="A210" s="50">
        <v>810</v>
      </c>
      <c r="B210" s="51" t="s">
        <v>77</v>
      </c>
      <c r="C210" s="29" t="s">
        <v>77</v>
      </c>
      <c r="D210" s="29" t="s">
        <v>103</v>
      </c>
      <c r="E210" s="29" t="s">
        <v>956</v>
      </c>
      <c r="F210" s="29" t="s">
        <v>957</v>
      </c>
      <c r="G210" s="29" t="s">
        <v>955</v>
      </c>
      <c r="H210" s="29" t="s">
        <v>958</v>
      </c>
      <c r="I210" s="29"/>
      <c r="J210" s="29"/>
      <c r="K210" s="29" t="s">
        <v>108</v>
      </c>
      <c r="L210" s="29" t="s">
        <v>109</v>
      </c>
      <c r="M210" s="29"/>
      <c r="N210" s="29"/>
      <c r="O210" s="29"/>
      <c r="P210" s="52">
        <v>5800</v>
      </c>
      <c r="Q210" s="52"/>
      <c r="R210" s="29" t="s">
        <v>955</v>
      </c>
      <c r="S210" s="35" t="e">
        <f t="shared" si="3"/>
        <v>#DIV/0!</v>
      </c>
    </row>
    <row r="211" spans="1:19" ht="409.5" x14ac:dyDescent="0.25">
      <c r="A211" s="50">
        <v>810</v>
      </c>
      <c r="B211" s="51" t="s">
        <v>77</v>
      </c>
      <c r="C211" s="29" t="s">
        <v>77</v>
      </c>
      <c r="D211" s="29" t="s">
        <v>105</v>
      </c>
      <c r="E211" s="29" t="s">
        <v>956</v>
      </c>
      <c r="F211" s="29" t="s">
        <v>957</v>
      </c>
      <c r="G211" s="29" t="s">
        <v>955</v>
      </c>
      <c r="H211" s="29" t="s">
        <v>958</v>
      </c>
      <c r="I211" s="29"/>
      <c r="J211" s="29"/>
      <c r="K211" s="29" t="s">
        <v>108</v>
      </c>
      <c r="L211" s="29" t="s">
        <v>109</v>
      </c>
      <c r="M211" s="29"/>
      <c r="N211" s="29"/>
      <c r="O211" s="29"/>
      <c r="P211" s="52"/>
      <c r="Q211" s="52">
        <v>5800</v>
      </c>
      <c r="R211" s="29" t="s">
        <v>955</v>
      </c>
      <c r="S211" s="35" t="e">
        <f t="shared" si="3"/>
        <v>#DIV/0!</v>
      </c>
    </row>
    <row r="212" spans="1:19" ht="51" x14ac:dyDescent="0.25">
      <c r="B212" s="23"/>
      <c r="C212" s="24"/>
      <c r="D212" s="24"/>
      <c r="E212" s="24"/>
      <c r="F212" s="24"/>
      <c r="G212" s="24" t="s">
        <v>959</v>
      </c>
      <c r="H212" s="24" t="s">
        <v>905</v>
      </c>
      <c r="I212" s="24"/>
      <c r="J212" s="24"/>
      <c r="K212" s="24"/>
      <c r="L212" s="24"/>
      <c r="M212" s="24"/>
      <c r="N212" s="24"/>
      <c r="O212" s="24"/>
      <c r="P212" s="49">
        <v>52351.80947</v>
      </c>
      <c r="Q212" s="49">
        <v>52351.80947</v>
      </c>
      <c r="R212" s="24" t="s">
        <v>959</v>
      </c>
      <c r="S212" s="35" t="e">
        <f t="shared" si="3"/>
        <v>#DIV/0!</v>
      </c>
    </row>
    <row r="213" spans="1:19" ht="76.5" x14ac:dyDescent="0.25">
      <c r="A213" s="55">
        <v>848</v>
      </c>
      <c r="B213" s="29" t="s">
        <v>641</v>
      </c>
      <c r="C213" s="29" t="s">
        <v>960</v>
      </c>
      <c r="D213" s="29" t="s">
        <v>648</v>
      </c>
      <c r="E213" s="29" t="s">
        <v>961</v>
      </c>
      <c r="F213" s="29" t="s">
        <v>962</v>
      </c>
      <c r="G213" s="29" t="s">
        <v>959</v>
      </c>
      <c r="H213" s="29" t="s">
        <v>963</v>
      </c>
      <c r="I213" s="29"/>
      <c r="J213" s="29"/>
      <c r="K213" s="29" t="s">
        <v>70</v>
      </c>
      <c r="L213" s="29" t="s">
        <v>71</v>
      </c>
      <c r="M213" s="29"/>
      <c r="N213" s="29"/>
      <c r="O213" s="29"/>
      <c r="P213" s="52">
        <v>368.14280000000002</v>
      </c>
      <c r="Q213" s="52">
        <v>368.14280000000002</v>
      </c>
      <c r="R213" s="29" t="s">
        <v>959</v>
      </c>
      <c r="S213" s="35" t="e">
        <f t="shared" si="3"/>
        <v>#DIV/0!</v>
      </c>
    </row>
    <row r="214" spans="1:19" ht="76.5" x14ac:dyDescent="0.25">
      <c r="A214" s="55">
        <v>848</v>
      </c>
      <c r="B214" s="29" t="s">
        <v>641</v>
      </c>
      <c r="C214" s="29" t="s">
        <v>960</v>
      </c>
      <c r="D214" s="29" t="s">
        <v>648</v>
      </c>
      <c r="E214" s="29" t="s">
        <v>961</v>
      </c>
      <c r="F214" s="29" t="s">
        <v>964</v>
      </c>
      <c r="G214" s="29" t="s">
        <v>959</v>
      </c>
      <c r="H214" s="29" t="s">
        <v>963</v>
      </c>
      <c r="I214" s="29"/>
      <c r="J214" s="29"/>
      <c r="K214" s="29" t="s">
        <v>70</v>
      </c>
      <c r="L214" s="29" t="s">
        <v>71</v>
      </c>
      <c r="M214" s="29"/>
      <c r="N214" s="29"/>
      <c r="O214" s="29"/>
      <c r="P214" s="52">
        <v>69.166669999999996</v>
      </c>
      <c r="Q214" s="52">
        <v>69.166669999999996</v>
      </c>
      <c r="R214" s="29" t="s">
        <v>959</v>
      </c>
      <c r="S214" s="35" t="e">
        <f t="shared" si="3"/>
        <v>#DIV/0!</v>
      </c>
    </row>
    <row r="215" spans="1:19" ht="76.5" x14ac:dyDescent="0.25">
      <c r="A215" s="55">
        <v>848</v>
      </c>
      <c r="B215" s="29" t="s">
        <v>641</v>
      </c>
      <c r="C215" s="29" t="s">
        <v>960</v>
      </c>
      <c r="D215" s="29" t="s">
        <v>648</v>
      </c>
      <c r="E215" s="29" t="s">
        <v>961</v>
      </c>
      <c r="F215" s="29" t="s">
        <v>962</v>
      </c>
      <c r="G215" s="29" t="s">
        <v>959</v>
      </c>
      <c r="H215" s="29" t="s">
        <v>963</v>
      </c>
      <c r="I215" s="29"/>
      <c r="J215" s="29"/>
      <c r="K215" s="29" t="s">
        <v>74</v>
      </c>
      <c r="L215" s="29" t="s">
        <v>75</v>
      </c>
      <c r="M215" s="29"/>
      <c r="N215" s="29"/>
      <c r="O215" s="29"/>
      <c r="P215" s="52">
        <v>45514</v>
      </c>
      <c r="Q215" s="52">
        <v>45514</v>
      </c>
      <c r="R215" s="29" t="s">
        <v>959</v>
      </c>
      <c r="S215" s="35" t="e">
        <f t="shared" si="3"/>
        <v>#DIV/0!</v>
      </c>
    </row>
    <row r="216" spans="1:19" ht="76.5" x14ac:dyDescent="0.25">
      <c r="A216" s="55">
        <v>848</v>
      </c>
      <c r="B216" s="29" t="s">
        <v>641</v>
      </c>
      <c r="C216" s="29" t="s">
        <v>960</v>
      </c>
      <c r="D216" s="29" t="s">
        <v>648</v>
      </c>
      <c r="E216" s="29" t="s">
        <v>961</v>
      </c>
      <c r="F216" s="29" t="s">
        <v>964</v>
      </c>
      <c r="G216" s="29" t="s">
        <v>959</v>
      </c>
      <c r="H216" s="29" t="s">
        <v>963</v>
      </c>
      <c r="I216" s="29"/>
      <c r="J216" s="29"/>
      <c r="K216" s="29" t="s">
        <v>74</v>
      </c>
      <c r="L216" s="29" t="s">
        <v>75</v>
      </c>
      <c r="M216" s="29"/>
      <c r="N216" s="29"/>
      <c r="O216" s="29"/>
      <c r="P216" s="52">
        <v>6400.5</v>
      </c>
      <c r="Q216" s="52">
        <v>6400.5</v>
      </c>
      <c r="R216" s="29" t="s">
        <v>959</v>
      </c>
      <c r="S216" s="35" t="e">
        <f t="shared" si="3"/>
        <v>#DIV/0!</v>
      </c>
    </row>
    <row r="217" spans="1:19" ht="51" x14ac:dyDescent="0.25">
      <c r="B217" s="23"/>
      <c r="C217" s="24"/>
      <c r="D217" s="24"/>
      <c r="E217" s="24"/>
      <c r="F217" s="24"/>
      <c r="G217" s="24" t="s">
        <v>965</v>
      </c>
      <c r="H217" s="24" t="s">
        <v>905</v>
      </c>
      <c r="I217" s="24"/>
      <c r="J217" s="24"/>
      <c r="K217" s="24"/>
      <c r="L217" s="24"/>
      <c r="M217" s="24"/>
      <c r="N217" s="24"/>
      <c r="O217" s="24"/>
      <c r="P217" s="49">
        <v>1553.8383899999999</v>
      </c>
      <c r="Q217" s="49">
        <v>1553.8383899999999</v>
      </c>
      <c r="R217" s="24" t="s">
        <v>965</v>
      </c>
      <c r="S217" s="35" t="e">
        <f t="shared" si="3"/>
        <v>#DIV/0!</v>
      </c>
    </row>
    <row r="218" spans="1:19" ht="76.5" x14ac:dyDescent="0.25">
      <c r="A218" s="50">
        <v>860</v>
      </c>
      <c r="B218" s="51" t="s">
        <v>667</v>
      </c>
      <c r="C218" s="29" t="s">
        <v>966</v>
      </c>
      <c r="D218" s="29"/>
      <c r="E218" s="29" t="s">
        <v>967</v>
      </c>
      <c r="F218" s="29" t="s">
        <v>968</v>
      </c>
      <c r="G218" s="29" t="s">
        <v>965</v>
      </c>
      <c r="H218" s="29" t="s">
        <v>969</v>
      </c>
      <c r="I218" s="29"/>
      <c r="J218" s="29"/>
      <c r="K218" s="29" t="s">
        <v>70</v>
      </c>
      <c r="L218" s="29" t="s">
        <v>71</v>
      </c>
      <c r="M218" s="29"/>
      <c r="N218" s="29"/>
      <c r="O218" s="29"/>
      <c r="P218" s="52">
        <v>15.53839</v>
      </c>
      <c r="Q218" s="52">
        <v>15.53839</v>
      </c>
      <c r="R218" s="29" t="s">
        <v>965</v>
      </c>
      <c r="S218" s="35" t="e">
        <f t="shared" si="3"/>
        <v>#DIV/0!</v>
      </c>
    </row>
    <row r="219" spans="1:19" ht="76.5" x14ac:dyDescent="0.25">
      <c r="A219" s="50">
        <v>860</v>
      </c>
      <c r="B219" s="51" t="s">
        <v>667</v>
      </c>
      <c r="C219" s="29" t="s">
        <v>966</v>
      </c>
      <c r="D219" s="29"/>
      <c r="E219" s="29" t="s">
        <v>967</v>
      </c>
      <c r="F219" s="29" t="s">
        <v>968</v>
      </c>
      <c r="G219" s="29" t="s">
        <v>965</v>
      </c>
      <c r="H219" s="29" t="s">
        <v>969</v>
      </c>
      <c r="I219" s="29"/>
      <c r="J219" s="29"/>
      <c r="K219" s="29" t="s">
        <v>74</v>
      </c>
      <c r="L219" s="29" t="s">
        <v>75</v>
      </c>
      <c r="M219" s="29"/>
      <c r="N219" s="29"/>
      <c r="O219" s="29"/>
      <c r="P219" s="52">
        <v>1538.3</v>
      </c>
      <c r="Q219" s="52">
        <v>1538.3</v>
      </c>
      <c r="R219" s="29" t="s">
        <v>965</v>
      </c>
      <c r="S219" s="35" t="e">
        <f t="shared" si="3"/>
        <v>#DIV/0!</v>
      </c>
    </row>
    <row r="220" spans="1:19" ht="51" x14ac:dyDescent="0.25">
      <c r="B220" s="23"/>
      <c r="C220" s="24"/>
      <c r="D220" s="24"/>
      <c r="E220" s="24"/>
      <c r="F220" s="24"/>
      <c r="G220" s="24" t="s">
        <v>970</v>
      </c>
      <c r="H220" s="24" t="s">
        <v>905</v>
      </c>
      <c r="I220" s="24"/>
      <c r="J220" s="24"/>
      <c r="K220" s="24"/>
      <c r="L220" s="24"/>
      <c r="M220" s="24"/>
      <c r="N220" s="24"/>
      <c r="O220" s="24"/>
      <c r="P220" s="49">
        <v>37451.900909999997</v>
      </c>
      <c r="Q220" s="49">
        <v>32303.120210000001</v>
      </c>
      <c r="R220" s="24" t="s">
        <v>970</v>
      </c>
      <c r="S220" s="35" t="e">
        <f t="shared" si="3"/>
        <v>#DIV/0!</v>
      </c>
    </row>
    <row r="221" spans="1:19" ht="76.5" x14ac:dyDescent="0.25">
      <c r="A221" s="50">
        <v>860</v>
      </c>
      <c r="B221" s="51" t="s">
        <v>667</v>
      </c>
      <c r="C221" s="29" t="s">
        <v>966</v>
      </c>
      <c r="D221" s="29"/>
      <c r="E221" s="29" t="s">
        <v>967</v>
      </c>
      <c r="F221" s="29" t="s">
        <v>968</v>
      </c>
      <c r="G221" s="29" t="s">
        <v>970</v>
      </c>
      <c r="H221" s="29" t="s">
        <v>971</v>
      </c>
      <c r="I221" s="29"/>
      <c r="J221" s="29"/>
      <c r="K221" s="29" t="s">
        <v>70</v>
      </c>
      <c r="L221" s="29" t="s">
        <v>71</v>
      </c>
      <c r="M221" s="29"/>
      <c r="N221" s="29"/>
      <c r="O221" s="29"/>
      <c r="P221" s="52">
        <v>3351.0786800000001</v>
      </c>
      <c r="Q221" s="52">
        <v>3351.0786800000001</v>
      </c>
      <c r="R221" s="29" t="s">
        <v>970</v>
      </c>
      <c r="S221" s="35" t="e">
        <f t="shared" si="3"/>
        <v>#DIV/0!</v>
      </c>
    </row>
    <row r="222" spans="1:19" ht="76.5" x14ac:dyDescent="0.25">
      <c r="A222" s="50">
        <v>860</v>
      </c>
      <c r="B222" s="51" t="s">
        <v>667</v>
      </c>
      <c r="C222" s="29" t="s">
        <v>966</v>
      </c>
      <c r="D222" s="29" t="s">
        <v>680</v>
      </c>
      <c r="E222" s="29" t="s">
        <v>967</v>
      </c>
      <c r="F222" s="29" t="s">
        <v>968</v>
      </c>
      <c r="G222" s="29" t="s">
        <v>970</v>
      </c>
      <c r="H222" s="29" t="s">
        <v>971</v>
      </c>
      <c r="I222" s="29"/>
      <c r="J222" s="29"/>
      <c r="K222" s="29" t="s">
        <v>70</v>
      </c>
      <c r="L222" s="29" t="s">
        <v>71</v>
      </c>
      <c r="M222" s="29"/>
      <c r="N222" s="29"/>
      <c r="O222" s="29"/>
      <c r="P222" s="52">
        <v>222.22223</v>
      </c>
      <c r="Q222" s="52">
        <v>170.73442</v>
      </c>
      <c r="R222" s="29" t="s">
        <v>970</v>
      </c>
      <c r="S222" s="35" t="e">
        <f t="shared" si="3"/>
        <v>#DIV/0!</v>
      </c>
    </row>
    <row r="223" spans="1:19" ht="76.5" x14ac:dyDescent="0.25">
      <c r="A223" s="50">
        <v>860</v>
      </c>
      <c r="B223" s="51" t="s">
        <v>667</v>
      </c>
      <c r="C223" s="29" t="s">
        <v>966</v>
      </c>
      <c r="D223" s="29"/>
      <c r="E223" s="29" t="s">
        <v>967</v>
      </c>
      <c r="F223" s="29" t="s">
        <v>968</v>
      </c>
      <c r="G223" s="29" t="s">
        <v>970</v>
      </c>
      <c r="H223" s="29" t="s">
        <v>971</v>
      </c>
      <c r="I223" s="29"/>
      <c r="J223" s="29"/>
      <c r="K223" s="29" t="s">
        <v>74</v>
      </c>
      <c r="L223" s="29" t="s">
        <v>75</v>
      </c>
      <c r="M223" s="29"/>
      <c r="N223" s="29"/>
      <c r="O223" s="29"/>
      <c r="P223" s="52">
        <v>11878.6</v>
      </c>
      <c r="Q223" s="52">
        <v>11878.6</v>
      </c>
      <c r="R223" s="29" t="s">
        <v>970</v>
      </c>
      <c r="S223" s="35" t="e">
        <f t="shared" si="3"/>
        <v>#DIV/0!</v>
      </c>
    </row>
    <row r="224" spans="1:19" ht="76.5" x14ac:dyDescent="0.25">
      <c r="A224" s="50">
        <v>860</v>
      </c>
      <c r="B224" s="51" t="s">
        <v>667</v>
      </c>
      <c r="C224" s="29" t="s">
        <v>966</v>
      </c>
      <c r="D224" s="29" t="s">
        <v>680</v>
      </c>
      <c r="E224" s="29" t="s">
        <v>967</v>
      </c>
      <c r="F224" s="29" t="s">
        <v>968</v>
      </c>
      <c r="G224" s="29" t="s">
        <v>970</v>
      </c>
      <c r="H224" s="29" t="s">
        <v>971</v>
      </c>
      <c r="I224" s="29"/>
      <c r="J224" s="29"/>
      <c r="K224" s="29" t="s">
        <v>74</v>
      </c>
      <c r="L224" s="29" t="s">
        <v>75</v>
      </c>
      <c r="M224" s="29"/>
      <c r="N224" s="29"/>
      <c r="O224" s="29"/>
      <c r="P224" s="52">
        <v>22000</v>
      </c>
      <c r="Q224" s="52">
        <v>16902.707109999999</v>
      </c>
      <c r="R224" s="29" t="s">
        <v>970</v>
      </c>
      <c r="S224" s="35" t="e">
        <f t="shared" si="3"/>
        <v>#DIV/0!</v>
      </c>
    </row>
    <row r="225" spans="1:19" ht="51" x14ac:dyDescent="0.25">
      <c r="B225" s="23"/>
      <c r="C225" s="24"/>
      <c r="D225" s="24"/>
      <c r="E225" s="24"/>
      <c r="F225" s="24"/>
      <c r="G225" s="24" t="s">
        <v>972</v>
      </c>
      <c r="H225" s="24" t="s">
        <v>905</v>
      </c>
      <c r="I225" s="24"/>
      <c r="J225" s="24"/>
      <c r="K225" s="24"/>
      <c r="L225" s="24"/>
      <c r="M225" s="24"/>
      <c r="N225" s="24"/>
      <c r="O225" s="24"/>
      <c r="P225" s="49">
        <v>400119.86291999999</v>
      </c>
      <c r="Q225" s="49">
        <v>240069.38292</v>
      </c>
      <c r="R225" s="24" t="s">
        <v>972</v>
      </c>
      <c r="S225" s="35" t="e">
        <f t="shared" si="3"/>
        <v>#DIV/0!</v>
      </c>
    </row>
    <row r="226" spans="1:19" ht="204" customHeight="1" x14ac:dyDescent="0.25">
      <c r="A226" s="50">
        <v>807</v>
      </c>
      <c r="B226" s="51" t="s">
        <v>62</v>
      </c>
      <c r="C226" s="29" t="s">
        <v>62</v>
      </c>
      <c r="D226" s="29"/>
      <c r="E226" s="29" t="s">
        <v>973</v>
      </c>
      <c r="F226" s="29" t="s">
        <v>974</v>
      </c>
      <c r="G226" s="29" t="s">
        <v>972</v>
      </c>
      <c r="H226" s="29" t="s">
        <v>975</v>
      </c>
      <c r="I226" s="29"/>
      <c r="J226" s="29"/>
      <c r="K226" s="29" t="s">
        <v>70</v>
      </c>
      <c r="L226" s="29" t="s">
        <v>71</v>
      </c>
      <c r="M226" s="29"/>
      <c r="N226" s="29"/>
      <c r="O226" s="29"/>
      <c r="P226" s="52">
        <v>3514.6</v>
      </c>
      <c r="Q226" s="52">
        <v>3514.6</v>
      </c>
      <c r="R226" s="29" t="s">
        <v>972</v>
      </c>
      <c r="S226" s="35" t="e">
        <f t="shared" si="3"/>
        <v>#DIV/0!</v>
      </c>
    </row>
    <row r="227" spans="1:19" ht="229.5" customHeight="1" x14ac:dyDescent="0.25">
      <c r="A227" s="50">
        <v>807</v>
      </c>
      <c r="B227" s="51" t="s">
        <v>62</v>
      </c>
      <c r="C227" s="29" t="s">
        <v>62</v>
      </c>
      <c r="D227" s="29"/>
      <c r="E227" s="29" t="s">
        <v>973</v>
      </c>
      <c r="F227" s="29" t="s">
        <v>974</v>
      </c>
      <c r="G227" s="29" t="s">
        <v>972</v>
      </c>
      <c r="H227" s="29" t="s">
        <v>975</v>
      </c>
      <c r="I227" s="29"/>
      <c r="J227" s="29"/>
      <c r="K227" s="29" t="s">
        <v>74</v>
      </c>
      <c r="L227" s="29" t="s">
        <v>75</v>
      </c>
      <c r="M227" s="29"/>
      <c r="N227" s="29"/>
      <c r="O227" s="29"/>
      <c r="P227" s="52">
        <v>15558.1</v>
      </c>
      <c r="Q227" s="52">
        <v>15558.1</v>
      </c>
      <c r="R227" s="29" t="s">
        <v>972</v>
      </c>
      <c r="S227" s="35" t="e">
        <f t="shared" si="3"/>
        <v>#DIV/0!</v>
      </c>
    </row>
    <row r="228" spans="1:19" ht="229.5" customHeight="1" x14ac:dyDescent="0.25">
      <c r="A228" s="50">
        <v>860</v>
      </c>
      <c r="B228" s="51" t="s">
        <v>667</v>
      </c>
      <c r="C228" s="29" t="s">
        <v>966</v>
      </c>
      <c r="D228" s="29"/>
      <c r="E228" s="29" t="s">
        <v>967</v>
      </c>
      <c r="F228" s="29" t="s">
        <v>968</v>
      </c>
      <c r="G228" s="29" t="s">
        <v>972</v>
      </c>
      <c r="H228" s="29" t="s">
        <v>976</v>
      </c>
      <c r="I228" s="29"/>
      <c r="J228" s="29"/>
      <c r="K228" s="29" t="s">
        <v>70</v>
      </c>
      <c r="L228" s="29" t="s">
        <v>71</v>
      </c>
      <c r="M228" s="29"/>
      <c r="N228" s="29"/>
      <c r="O228" s="29"/>
      <c r="P228" s="52">
        <v>93134.008929999996</v>
      </c>
      <c r="Q228" s="52">
        <v>91483.52893</v>
      </c>
      <c r="R228" s="29" t="s">
        <v>972</v>
      </c>
      <c r="S228" s="35" t="e">
        <f t="shared" si="3"/>
        <v>#DIV/0!</v>
      </c>
    </row>
    <row r="229" spans="1:19" ht="267.75" customHeight="1" x14ac:dyDescent="0.25">
      <c r="A229" s="50">
        <v>860</v>
      </c>
      <c r="B229" s="51" t="s">
        <v>667</v>
      </c>
      <c r="C229" s="29" t="s">
        <v>966</v>
      </c>
      <c r="D229" s="29" t="s">
        <v>692</v>
      </c>
      <c r="E229" s="29" t="s">
        <v>967</v>
      </c>
      <c r="F229" s="29" t="s">
        <v>968</v>
      </c>
      <c r="G229" s="29" t="s">
        <v>972</v>
      </c>
      <c r="H229" s="29" t="s">
        <v>976</v>
      </c>
      <c r="I229" s="29"/>
      <c r="J229" s="29"/>
      <c r="K229" s="29" t="s">
        <v>70</v>
      </c>
      <c r="L229" s="29" t="s">
        <v>71</v>
      </c>
      <c r="M229" s="29"/>
      <c r="N229" s="29"/>
      <c r="O229" s="29"/>
      <c r="P229" s="52">
        <v>57045.853990000003</v>
      </c>
      <c r="Q229" s="52">
        <v>57045.853990000003</v>
      </c>
      <c r="R229" s="29" t="s">
        <v>972</v>
      </c>
      <c r="S229" s="35" t="e">
        <f t="shared" si="3"/>
        <v>#DIV/0!</v>
      </c>
    </row>
    <row r="230" spans="1:19" ht="267.75" customHeight="1" x14ac:dyDescent="0.25">
      <c r="A230" s="50">
        <v>860</v>
      </c>
      <c r="B230" s="51" t="s">
        <v>667</v>
      </c>
      <c r="C230" s="29" t="s">
        <v>966</v>
      </c>
      <c r="D230" s="29"/>
      <c r="E230" s="29" t="s">
        <v>967</v>
      </c>
      <c r="F230" s="29" t="s">
        <v>968</v>
      </c>
      <c r="G230" s="29" t="s">
        <v>972</v>
      </c>
      <c r="H230" s="29" t="s">
        <v>976</v>
      </c>
      <c r="I230" s="29"/>
      <c r="J230" s="29"/>
      <c r="K230" s="29" t="s">
        <v>74</v>
      </c>
      <c r="L230" s="29" t="s">
        <v>75</v>
      </c>
      <c r="M230" s="29"/>
      <c r="N230" s="29"/>
      <c r="O230" s="29"/>
      <c r="P230" s="52">
        <v>230867.3</v>
      </c>
      <c r="Q230" s="52">
        <v>72467.3</v>
      </c>
      <c r="R230" s="29" t="s">
        <v>972</v>
      </c>
      <c r="S230" s="35" t="e">
        <f t="shared" si="3"/>
        <v>#DIV/0!</v>
      </c>
    </row>
    <row r="231" spans="1:19" ht="51" x14ac:dyDescent="0.25">
      <c r="B231" s="23"/>
      <c r="C231" s="24"/>
      <c r="D231" s="24"/>
      <c r="E231" s="24"/>
      <c r="F231" s="24"/>
      <c r="G231" s="24" t="s">
        <v>977</v>
      </c>
      <c r="H231" s="24" t="s">
        <v>905</v>
      </c>
      <c r="I231" s="24"/>
      <c r="J231" s="24"/>
      <c r="K231" s="24"/>
      <c r="L231" s="24"/>
      <c r="M231" s="24"/>
      <c r="N231" s="24"/>
      <c r="O231" s="24"/>
      <c r="P231" s="49">
        <v>400</v>
      </c>
      <c r="Q231" s="49">
        <v>400</v>
      </c>
      <c r="R231" s="24" t="s">
        <v>977</v>
      </c>
      <c r="S231" s="35" t="e">
        <f t="shared" si="3"/>
        <v>#DIV/0!</v>
      </c>
    </row>
    <row r="232" spans="1:19" ht="63.75" x14ac:dyDescent="0.25">
      <c r="A232" s="50">
        <v>843</v>
      </c>
      <c r="B232" s="51" t="s">
        <v>601</v>
      </c>
      <c r="C232" s="29" t="s">
        <v>601</v>
      </c>
      <c r="D232" s="29"/>
      <c r="E232" s="29" t="s">
        <v>967</v>
      </c>
      <c r="F232" s="29" t="s">
        <v>978</v>
      </c>
      <c r="G232" s="29" t="s">
        <v>977</v>
      </c>
      <c r="H232" s="29" t="s">
        <v>979</v>
      </c>
      <c r="I232" s="29"/>
      <c r="J232" s="29"/>
      <c r="K232" s="29" t="s">
        <v>70</v>
      </c>
      <c r="L232" s="29" t="s">
        <v>71</v>
      </c>
      <c r="M232" s="29"/>
      <c r="N232" s="29"/>
      <c r="O232" s="29"/>
      <c r="P232" s="52">
        <v>400</v>
      </c>
      <c r="Q232" s="52">
        <v>400</v>
      </c>
      <c r="R232" s="29" t="s">
        <v>977</v>
      </c>
      <c r="S232" s="35" t="e">
        <f t="shared" si="3"/>
        <v>#DIV/0!</v>
      </c>
    </row>
    <row r="233" spans="1:19" ht="51" x14ac:dyDescent="0.25">
      <c r="B233" s="23"/>
      <c r="C233" s="24"/>
      <c r="D233" s="24"/>
      <c r="E233" s="24"/>
      <c r="F233" s="24"/>
      <c r="G233" s="24" t="s">
        <v>980</v>
      </c>
      <c r="H233" s="24" t="s">
        <v>905</v>
      </c>
      <c r="I233" s="24"/>
      <c r="J233" s="24"/>
      <c r="K233" s="24"/>
      <c r="L233" s="24"/>
      <c r="M233" s="24"/>
      <c r="N233" s="24"/>
      <c r="O233" s="24"/>
      <c r="P233" s="49">
        <v>19914.409</v>
      </c>
      <c r="Q233" s="49">
        <v>19914.409</v>
      </c>
      <c r="R233" s="24" t="s">
        <v>980</v>
      </c>
      <c r="S233" s="35" t="e">
        <f t="shared" si="3"/>
        <v>#DIV/0!</v>
      </c>
    </row>
    <row r="234" spans="1:19" ht="63.75" x14ac:dyDescent="0.25">
      <c r="A234" s="50">
        <v>843</v>
      </c>
      <c r="B234" s="51" t="s">
        <v>601</v>
      </c>
      <c r="C234" s="29" t="s">
        <v>601</v>
      </c>
      <c r="D234" s="29"/>
      <c r="E234" s="29" t="s">
        <v>967</v>
      </c>
      <c r="F234" s="29" t="s">
        <v>978</v>
      </c>
      <c r="G234" s="29" t="s">
        <v>980</v>
      </c>
      <c r="H234" s="29" t="s">
        <v>981</v>
      </c>
      <c r="I234" s="29"/>
      <c r="J234" s="29"/>
      <c r="K234" s="29" t="s">
        <v>70</v>
      </c>
      <c r="L234" s="29" t="s">
        <v>71</v>
      </c>
      <c r="M234" s="29"/>
      <c r="N234" s="29"/>
      <c r="O234" s="29"/>
      <c r="P234" s="52">
        <v>414.40899999999999</v>
      </c>
      <c r="Q234" s="52">
        <v>414.40899999999999</v>
      </c>
      <c r="R234" s="29" t="s">
        <v>980</v>
      </c>
      <c r="S234" s="35" t="e">
        <f t="shared" si="3"/>
        <v>#DIV/0!</v>
      </c>
    </row>
    <row r="235" spans="1:19" ht="63.75" x14ac:dyDescent="0.25">
      <c r="A235" s="50">
        <v>843</v>
      </c>
      <c r="B235" s="51" t="s">
        <v>601</v>
      </c>
      <c r="C235" s="29" t="s">
        <v>601</v>
      </c>
      <c r="D235" s="29"/>
      <c r="E235" s="29" t="s">
        <v>967</v>
      </c>
      <c r="F235" s="29" t="s">
        <v>978</v>
      </c>
      <c r="G235" s="29" t="s">
        <v>980</v>
      </c>
      <c r="H235" s="29" t="s">
        <v>981</v>
      </c>
      <c r="I235" s="29"/>
      <c r="J235" s="29"/>
      <c r="K235" s="29" t="s">
        <v>74</v>
      </c>
      <c r="L235" s="29" t="s">
        <v>75</v>
      </c>
      <c r="M235" s="29"/>
      <c r="N235" s="29"/>
      <c r="O235" s="29"/>
      <c r="P235" s="52">
        <v>19500</v>
      </c>
      <c r="Q235" s="52">
        <v>19500</v>
      </c>
      <c r="R235" s="29" t="s">
        <v>980</v>
      </c>
      <c r="S235" s="35" t="e">
        <f t="shared" si="3"/>
        <v>#DIV/0!</v>
      </c>
    </row>
    <row r="236" spans="1:19" ht="51" x14ac:dyDescent="0.25">
      <c r="B236" s="23"/>
      <c r="C236" s="24"/>
      <c r="D236" s="24"/>
      <c r="E236" s="24"/>
      <c r="F236" s="24"/>
      <c r="G236" s="24" t="s">
        <v>982</v>
      </c>
      <c r="H236" s="24" t="s">
        <v>905</v>
      </c>
      <c r="I236" s="24"/>
      <c r="J236" s="24"/>
      <c r="K236" s="24"/>
      <c r="L236" s="24"/>
      <c r="M236" s="24"/>
      <c r="N236" s="24"/>
      <c r="O236" s="24"/>
      <c r="P236" s="49">
        <v>692521.86349000002</v>
      </c>
      <c r="Q236" s="49">
        <v>697520.25124999997</v>
      </c>
      <c r="R236" s="24" t="s">
        <v>982</v>
      </c>
      <c r="S236" s="35" t="e">
        <f t="shared" si="3"/>
        <v>#DIV/0!</v>
      </c>
    </row>
    <row r="237" spans="1:19" ht="89.25" x14ac:dyDescent="0.25">
      <c r="A237" s="50">
        <v>814</v>
      </c>
      <c r="B237" s="51" t="s">
        <v>346</v>
      </c>
      <c r="C237" s="29" t="s">
        <v>983</v>
      </c>
      <c r="D237" s="29"/>
      <c r="E237" s="29" t="s">
        <v>984</v>
      </c>
      <c r="F237" s="29" t="s">
        <v>985</v>
      </c>
      <c r="G237" s="29" t="s">
        <v>982</v>
      </c>
      <c r="H237" s="29" t="s">
        <v>986</v>
      </c>
      <c r="I237" s="29"/>
      <c r="J237" s="29"/>
      <c r="K237" s="29" t="s">
        <v>70</v>
      </c>
      <c r="L237" s="29" t="s">
        <v>71</v>
      </c>
      <c r="M237" s="29"/>
      <c r="N237" s="29"/>
      <c r="O237" s="29"/>
      <c r="P237" s="52">
        <v>340865.46348999999</v>
      </c>
      <c r="Q237" s="52">
        <v>340865.05365999998</v>
      </c>
      <c r="R237" s="29" t="s">
        <v>982</v>
      </c>
      <c r="S237" s="35" t="e">
        <f t="shared" si="3"/>
        <v>#DIV/0!</v>
      </c>
    </row>
    <row r="238" spans="1:19" ht="102" x14ac:dyDescent="0.25">
      <c r="A238" s="50">
        <v>814</v>
      </c>
      <c r="B238" s="51" t="s">
        <v>346</v>
      </c>
      <c r="C238" s="29" t="s">
        <v>346</v>
      </c>
      <c r="D238" s="29" t="s">
        <v>379</v>
      </c>
      <c r="E238" s="29" t="s">
        <v>984</v>
      </c>
      <c r="F238" s="29" t="s">
        <v>985</v>
      </c>
      <c r="G238" s="29" t="s">
        <v>982</v>
      </c>
      <c r="H238" s="29" t="s">
        <v>986</v>
      </c>
      <c r="I238" s="29"/>
      <c r="J238" s="29"/>
      <c r="K238" s="29" t="s">
        <v>70</v>
      </c>
      <c r="L238" s="29" t="s">
        <v>71</v>
      </c>
      <c r="M238" s="29"/>
      <c r="N238" s="29"/>
      <c r="O238" s="29"/>
      <c r="P238" s="52">
        <v>18024.8</v>
      </c>
      <c r="Q238" s="52">
        <v>18024.8</v>
      </c>
      <c r="R238" s="29" t="s">
        <v>982</v>
      </c>
      <c r="S238" s="35" t="e">
        <f t="shared" si="3"/>
        <v>#DIV/0!</v>
      </c>
    </row>
    <row r="239" spans="1:19" ht="89.25" x14ac:dyDescent="0.25">
      <c r="A239" s="50">
        <v>814</v>
      </c>
      <c r="B239" s="51" t="s">
        <v>346</v>
      </c>
      <c r="C239" s="29" t="s">
        <v>983</v>
      </c>
      <c r="D239" s="29"/>
      <c r="E239" s="29" t="s">
        <v>984</v>
      </c>
      <c r="F239" s="29" t="s">
        <v>985</v>
      </c>
      <c r="G239" s="29" t="s">
        <v>982</v>
      </c>
      <c r="H239" s="29" t="s">
        <v>986</v>
      </c>
      <c r="I239" s="29"/>
      <c r="J239" s="29"/>
      <c r="K239" s="29" t="s">
        <v>108</v>
      </c>
      <c r="L239" s="29" t="s">
        <v>109</v>
      </c>
      <c r="M239" s="29"/>
      <c r="N239" s="29"/>
      <c r="O239" s="29"/>
      <c r="P239" s="52">
        <v>166000</v>
      </c>
      <c r="Q239" s="52">
        <v>171000</v>
      </c>
      <c r="R239" s="29" t="s">
        <v>982</v>
      </c>
      <c r="S239" s="35" t="e">
        <f t="shared" si="3"/>
        <v>#DIV/0!</v>
      </c>
    </row>
    <row r="240" spans="1:19" ht="89.25" x14ac:dyDescent="0.25">
      <c r="A240" s="50">
        <v>814</v>
      </c>
      <c r="B240" s="51" t="s">
        <v>346</v>
      </c>
      <c r="C240" s="29" t="s">
        <v>983</v>
      </c>
      <c r="D240" s="29"/>
      <c r="E240" s="29" t="s">
        <v>984</v>
      </c>
      <c r="F240" s="29" t="s">
        <v>985</v>
      </c>
      <c r="G240" s="29" t="s">
        <v>982</v>
      </c>
      <c r="H240" s="29" t="s">
        <v>986</v>
      </c>
      <c r="I240" s="29"/>
      <c r="J240" s="29"/>
      <c r="K240" s="29" t="s">
        <v>394</v>
      </c>
      <c r="L240" s="29" t="s">
        <v>395</v>
      </c>
      <c r="M240" s="29"/>
      <c r="N240" s="29"/>
      <c r="O240" s="29"/>
      <c r="P240" s="52">
        <v>5000</v>
      </c>
      <c r="Q240" s="52">
        <v>5000</v>
      </c>
      <c r="R240" s="29" t="s">
        <v>982</v>
      </c>
      <c r="S240" s="35" t="e">
        <f t="shared" si="3"/>
        <v>#DIV/0!</v>
      </c>
    </row>
    <row r="241" spans="1:19" ht="89.25" x14ac:dyDescent="0.25">
      <c r="A241" s="50">
        <v>814</v>
      </c>
      <c r="B241" s="51" t="s">
        <v>346</v>
      </c>
      <c r="C241" s="29" t="s">
        <v>983</v>
      </c>
      <c r="D241" s="29"/>
      <c r="E241" s="29" t="s">
        <v>984</v>
      </c>
      <c r="F241" s="29" t="s">
        <v>985</v>
      </c>
      <c r="G241" s="29" t="s">
        <v>982</v>
      </c>
      <c r="H241" s="29" t="s">
        <v>986</v>
      </c>
      <c r="I241" s="29"/>
      <c r="J241" s="29"/>
      <c r="K241" s="29" t="s">
        <v>74</v>
      </c>
      <c r="L241" s="29" t="s">
        <v>75</v>
      </c>
      <c r="M241" s="29"/>
      <c r="N241" s="29"/>
      <c r="O241" s="29"/>
      <c r="P241" s="52">
        <v>149160.4</v>
      </c>
      <c r="Q241" s="52">
        <v>149159.19759</v>
      </c>
      <c r="R241" s="29" t="s">
        <v>982</v>
      </c>
      <c r="S241" s="35" t="e">
        <f t="shared" si="3"/>
        <v>#DIV/0!</v>
      </c>
    </row>
    <row r="242" spans="1:19" ht="102" x14ac:dyDescent="0.25">
      <c r="A242" s="50">
        <v>814</v>
      </c>
      <c r="B242" s="51" t="s">
        <v>346</v>
      </c>
      <c r="C242" s="29" t="s">
        <v>346</v>
      </c>
      <c r="D242" s="29" t="s">
        <v>379</v>
      </c>
      <c r="E242" s="29" t="s">
        <v>984</v>
      </c>
      <c r="F242" s="29" t="s">
        <v>985</v>
      </c>
      <c r="G242" s="29" t="s">
        <v>982</v>
      </c>
      <c r="H242" s="29" t="s">
        <v>986</v>
      </c>
      <c r="I242" s="29"/>
      <c r="J242" s="29"/>
      <c r="K242" s="29" t="s">
        <v>74</v>
      </c>
      <c r="L242" s="29" t="s">
        <v>75</v>
      </c>
      <c r="M242" s="29"/>
      <c r="N242" s="29"/>
      <c r="O242" s="29"/>
      <c r="P242" s="52">
        <v>13471.2</v>
      </c>
      <c r="Q242" s="52">
        <v>13471.2</v>
      </c>
      <c r="R242" s="29" t="s">
        <v>982</v>
      </c>
      <c r="S242" s="35" t="e">
        <f t="shared" si="3"/>
        <v>#DIV/0!</v>
      </c>
    </row>
    <row r="243" spans="1:19" ht="51" x14ac:dyDescent="0.25">
      <c r="B243" s="23"/>
      <c r="C243" s="24"/>
      <c r="D243" s="24"/>
      <c r="E243" s="24"/>
      <c r="F243" s="24"/>
      <c r="G243" s="24" t="s">
        <v>987</v>
      </c>
      <c r="H243" s="24" t="s">
        <v>905</v>
      </c>
      <c r="I243" s="24"/>
      <c r="J243" s="24"/>
      <c r="K243" s="24"/>
      <c r="L243" s="24"/>
      <c r="M243" s="24"/>
      <c r="N243" s="24"/>
      <c r="O243" s="24"/>
      <c r="P243" s="49">
        <v>77765.422489999997</v>
      </c>
      <c r="Q243" s="49">
        <v>77765.422489999997</v>
      </c>
      <c r="R243" s="24" t="s">
        <v>987</v>
      </c>
      <c r="S243" s="35" t="e">
        <f t="shared" si="3"/>
        <v>#DIV/0!</v>
      </c>
    </row>
    <row r="244" spans="1:19" ht="102" x14ac:dyDescent="0.25">
      <c r="A244" s="50">
        <v>814</v>
      </c>
      <c r="B244" s="51" t="s">
        <v>346</v>
      </c>
      <c r="C244" s="29" t="s">
        <v>346</v>
      </c>
      <c r="D244" s="29" t="s">
        <v>353</v>
      </c>
      <c r="E244" s="29" t="s">
        <v>984</v>
      </c>
      <c r="F244" s="29" t="s">
        <v>988</v>
      </c>
      <c r="G244" s="29" t="s">
        <v>987</v>
      </c>
      <c r="H244" s="29" t="s">
        <v>989</v>
      </c>
      <c r="I244" s="29"/>
      <c r="J244" s="29"/>
      <c r="K244" s="29" t="s">
        <v>70</v>
      </c>
      <c r="L244" s="29" t="s">
        <v>71</v>
      </c>
      <c r="M244" s="29"/>
      <c r="N244" s="29"/>
      <c r="O244" s="29"/>
      <c r="P244" s="52">
        <v>8854.7224900000001</v>
      </c>
      <c r="Q244" s="52">
        <v>8854.7224900000001</v>
      </c>
      <c r="R244" s="29" t="s">
        <v>987</v>
      </c>
      <c r="S244" s="35" t="e">
        <f t="shared" si="3"/>
        <v>#DIV/0!</v>
      </c>
    </row>
    <row r="245" spans="1:19" ht="114.75" x14ac:dyDescent="0.25">
      <c r="A245" s="50">
        <v>814</v>
      </c>
      <c r="B245" s="51" t="s">
        <v>346</v>
      </c>
      <c r="C245" s="29" t="s">
        <v>990</v>
      </c>
      <c r="D245" s="29"/>
      <c r="E245" s="29" t="s">
        <v>984</v>
      </c>
      <c r="F245" s="29" t="s">
        <v>991</v>
      </c>
      <c r="G245" s="29" t="s">
        <v>987</v>
      </c>
      <c r="H245" s="29" t="s">
        <v>989</v>
      </c>
      <c r="I245" s="29"/>
      <c r="J245" s="29"/>
      <c r="K245" s="29" t="s">
        <v>70</v>
      </c>
      <c r="L245" s="29" t="s">
        <v>71</v>
      </c>
      <c r="M245" s="29"/>
      <c r="N245" s="29"/>
      <c r="O245" s="29"/>
      <c r="P245" s="52">
        <v>326.66653000000002</v>
      </c>
      <c r="Q245" s="52">
        <v>326.66653000000002</v>
      </c>
      <c r="R245" s="29" t="s">
        <v>987</v>
      </c>
      <c r="S245" s="35" t="e">
        <f t="shared" si="3"/>
        <v>#DIV/0!</v>
      </c>
    </row>
    <row r="246" spans="1:19" ht="114.75" x14ac:dyDescent="0.25">
      <c r="A246" s="50">
        <v>814</v>
      </c>
      <c r="B246" s="51" t="s">
        <v>346</v>
      </c>
      <c r="C246" s="29" t="s">
        <v>990</v>
      </c>
      <c r="D246" s="29" t="s">
        <v>412</v>
      </c>
      <c r="E246" s="29" t="s">
        <v>984</v>
      </c>
      <c r="F246" s="29" t="s">
        <v>991</v>
      </c>
      <c r="G246" s="29" t="s">
        <v>987</v>
      </c>
      <c r="H246" s="29" t="s">
        <v>989</v>
      </c>
      <c r="I246" s="29"/>
      <c r="J246" s="29"/>
      <c r="K246" s="29" t="s">
        <v>70</v>
      </c>
      <c r="L246" s="29" t="s">
        <v>71</v>
      </c>
      <c r="M246" s="29"/>
      <c r="N246" s="29"/>
      <c r="O246" s="29"/>
      <c r="P246" s="52">
        <v>1446.13507</v>
      </c>
      <c r="Q246" s="52">
        <v>1446.13507</v>
      </c>
      <c r="R246" s="29" t="s">
        <v>987</v>
      </c>
      <c r="S246" s="35" t="e">
        <f t="shared" si="3"/>
        <v>#DIV/0!</v>
      </c>
    </row>
    <row r="247" spans="1:19" ht="51" x14ac:dyDescent="0.25">
      <c r="A247" s="50">
        <v>814</v>
      </c>
      <c r="B247" s="51" t="s">
        <v>346</v>
      </c>
      <c r="C247" s="29" t="s">
        <v>346</v>
      </c>
      <c r="D247" s="29"/>
      <c r="E247" s="29" t="s">
        <v>984</v>
      </c>
      <c r="F247" s="29" t="s">
        <v>991</v>
      </c>
      <c r="G247" s="29" t="s">
        <v>987</v>
      </c>
      <c r="H247" s="29" t="s">
        <v>989</v>
      </c>
      <c r="I247" s="29"/>
      <c r="J247" s="29"/>
      <c r="K247" s="29" t="s">
        <v>70</v>
      </c>
      <c r="L247" s="29" t="s">
        <v>71</v>
      </c>
      <c r="M247" s="29"/>
      <c r="N247" s="29"/>
      <c r="O247" s="29"/>
      <c r="P247" s="52">
        <v>273.33346999999998</v>
      </c>
      <c r="Q247" s="52">
        <v>273.33346999999998</v>
      </c>
      <c r="R247" s="29" t="s">
        <v>987</v>
      </c>
      <c r="S247" s="35" t="e">
        <f t="shared" si="3"/>
        <v>#DIV/0!</v>
      </c>
    </row>
    <row r="248" spans="1:19" ht="89.25" x14ac:dyDescent="0.25">
      <c r="A248" s="50">
        <v>814</v>
      </c>
      <c r="B248" s="51" t="s">
        <v>346</v>
      </c>
      <c r="C248" s="29" t="s">
        <v>346</v>
      </c>
      <c r="D248" s="29" t="s">
        <v>412</v>
      </c>
      <c r="E248" s="29" t="s">
        <v>984</v>
      </c>
      <c r="F248" s="29" t="s">
        <v>991</v>
      </c>
      <c r="G248" s="29" t="s">
        <v>987</v>
      </c>
      <c r="H248" s="29" t="s">
        <v>989</v>
      </c>
      <c r="I248" s="29"/>
      <c r="J248" s="29"/>
      <c r="K248" s="29" t="s">
        <v>70</v>
      </c>
      <c r="L248" s="29" t="s">
        <v>71</v>
      </c>
      <c r="M248" s="29"/>
      <c r="N248" s="29"/>
      <c r="O248" s="29"/>
      <c r="P248" s="52">
        <v>74.064930000000004</v>
      </c>
      <c r="Q248" s="52">
        <v>74.064930000000004</v>
      </c>
      <c r="R248" s="29" t="s">
        <v>987</v>
      </c>
      <c r="S248" s="35" t="e">
        <f t="shared" si="3"/>
        <v>#DIV/0!</v>
      </c>
    </row>
    <row r="249" spans="1:19" ht="102" x14ac:dyDescent="0.25">
      <c r="A249" s="50">
        <v>814</v>
      </c>
      <c r="B249" s="51" t="s">
        <v>346</v>
      </c>
      <c r="C249" s="29" t="s">
        <v>346</v>
      </c>
      <c r="D249" s="29" t="s">
        <v>353</v>
      </c>
      <c r="E249" s="29" t="s">
        <v>984</v>
      </c>
      <c r="F249" s="29" t="s">
        <v>988</v>
      </c>
      <c r="G249" s="29" t="s">
        <v>987</v>
      </c>
      <c r="H249" s="29" t="s">
        <v>989</v>
      </c>
      <c r="I249" s="29"/>
      <c r="J249" s="29"/>
      <c r="K249" s="29" t="s">
        <v>74</v>
      </c>
      <c r="L249" s="29" t="s">
        <v>75</v>
      </c>
      <c r="M249" s="29"/>
      <c r="N249" s="29"/>
      <c r="O249" s="29"/>
      <c r="P249" s="52">
        <v>37906.699999999997</v>
      </c>
      <c r="Q249" s="52">
        <v>37906.699999999997</v>
      </c>
      <c r="R249" s="29" t="s">
        <v>987</v>
      </c>
      <c r="S249" s="35" t="e">
        <f t="shared" si="3"/>
        <v>#DIV/0!</v>
      </c>
    </row>
    <row r="250" spans="1:19" ht="114.75" x14ac:dyDescent="0.25">
      <c r="A250" s="50">
        <v>814</v>
      </c>
      <c r="B250" s="51" t="s">
        <v>346</v>
      </c>
      <c r="C250" s="29" t="s">
        <v>990</v>
      </c>
      <c r="D250" s="29" t="s">
        <v>412</v>
      </c>
      <c r="E250" s="29" t="s">
        <v>984</v>
      </c>
      <c r="F250" s="29" t="s">
        <v>991</v>
      </c>
      <c r="G250" s="29" t="s">
        <v>987</v>
      </c>
      <c r="H250" s="29" t="s">
        <v>989</v>
      </c>
      <c r="I250" s="29"/>
      <c r="J250" s="29"/>
      <c r="K250" s="29" t="s">
        <v>74</v>
      </c>
      <c r="L250" s="29" t="s">
        <v>75</v>
      </c>
      <c r="M250" s="29"/>
      <c r="N250" s="29"/>
      <c r="O250" s="29"/>
      <c r="P250" s="52">
        <v>27476.566330000001</v>
      </c>
      <c r="Q250" s="52">
        <v>27476.566330000001</v>
      </c>
      <c r="R250" s="29" t="s">
        <v>987</v>
      </c>
      <c r="S250" s="35" t="e">
        <f t="shared" si="3"/>
        <v>#DIV/0!</v>
      </c>
    </row>
    <row r="251" spans="1:19" ht="89.25" x14ac:dyDescent="0.25">
      <c r="A251" s="50">
        <v>814</v>
      </c>
      <c r="B251" s="51" t="s">
        <v>346</v>
      </c>
      <c r="C251" s="29" t="s">
        <v>346</v>
      </c>
      <c r="D251" s="29" t="s">
        <v>412</v>
      </c>
      <c r="E251" s="29" t="s">
        <v>984</v>
      </c>
      <c r="F251" s="29" t="s">
        <v>991</v>
      </c>
      <c r="G251" s="29" t="s">
        <v>987</v>
      </c>
      <c r="H251" s="29" t="s">
        <v>989</v>
      </c>
      <c r="I251" s="29"/>
      <c r="J251" s="29"/>
      <c r="K251" s="29" t="s">
        <v>74</v>
      </c>
      <c r="L251" s="29" t="s">
        <v>75</v>
      </c>
      <c r="M251" s="29"/>
      <c r="N251" s="29"/>
      <c r="O251" s="29"/>
      <c r="P251" s="52">
        <v>1407.2336700000001</v>
      </c>
      <c r="Q251" s="52">
        <v>1407.2336700000001</v>
      </c>
      <c r="R251" s="29" t="s">
        <v>987</v>
      </c>
      <c r="S251" s="35" t="e">
        <f t="shared" si="3"/>
        <v>#DIV/0!</v>
      </c>
    </row>
    <row r="252" spans="1:19" ht="51" x14ac:dyDescent="0.25">
      <c r="B252" s="23"/>
      <c r="C252" s="24"/>
      <c r="D252" s="24"/>
      <c r="E252" s="24"/>
      <c r="F252" s="24"/>
      <c r="G252" s="24" t="s">
        <v>992</v>
      </c>
      <c r="H252" s="24" t="s">
        <v>905</v>
      </c>
      <c r="I252" s="24"/>
      <c r="J252" s="24"/>
      <c r="K252" s="24"/>
      <c r="L252" s="24"/>
      <c r="M252" s="24"/>
      <c r="N252" s="24"/>
      <c r="O252" s="24"/>
      <c r="P252" s="49">
        <v>83841.399999999994</v>
      </c>
      <c r="Q252" s="49">
        <v>83734.86434</v>
      </c>
      <c r="R252" s="24" t="s">
        <v>992</v>
      </c>
      <c r="S252" s="35" t="e">
        <f t="shared" si="3"/>
        <v>#DIV/0!</v>
      </c>
    </row>
    <row r="253" spans="1:19" ht="102" x14ac:dyDescent="0.25">
      <c r="A253" s="50">
        <v>814</v>
      </c>
      <c r="B253" s="51" t="s">
        <v>346</v>
      </c>
      <c r="C253" s="29" t="s">
        <v>346</v>
      </c>
      <c r="D253" s="29" t="s">
        <v>363</v>
      </c>
      <c r="E253" s="29" t="s">
        <v>984</v>
      </c>
      <c r="F253" s="29" t="s">
        <v>988</v>
      </c>
      <c r="G253" s="29" t="s">
        <v>992</v>
      </c>
      <c r="H253" s="29" t="s">
        <v>993</v>
      </c>
      <c r="I253" s="29"/>
      <c r="J253" s="29"/>
      <c r="K253" s="29" t="s">
        <v>74</v>
      </c>
      <c r="L253" s="29" t="s">
        <v>75</v>
      </c>
      <c r="M253" s="29"/>
      <c r="N253" s="29"/>
      <c r="O253" s="29"/>
      <c r="P253" s="52">
        <v>83841.399999999994</v>
      </c>
      <c r="Q253" s="52">
        <v>83734.86434</v>
      </c>
      <c r="R253" s="29" t="s">
        <v>992</v>
      </c>
      <c r="S253" s="35" t="e">
        <f t="shared" si="3"/>
        <v>#DIV/0!</v>
      </c>
    </row>
    <row r="254" spans="1:19" ht="51" x14ac:dyDescent="0.25">
      <c r="B254" s="23"/>
      <c r="C254" s="24"/>
      <c r="D254" s="24"/>
      <c r="E254" s="24"/>
      <c r="F254" s="24"/>
      <c r="G254" s="24" t="s">
        <v>994</v>
      </c>
      <c r="H254" s="24" t="s">
        <v>905</v>
      </c>
      <c r="I254" s="24"/>
      <c r="J254" s="24"/>
      <c r="K254" s="24"/>
      <c r="L254" s="24"/>
      <c r="M254" s="24"/>
      <c r="N254" s="24"/>
      <c r="O254" s="24"/>
      <c r="P254" s="49">
        <v>121399.5</v>
      </c>
      <c r="Q254" s="49">
        <v>115017.19706000001</v>
      </c>
      <c r="R254" s="24" t="s">
        <v>994</v>
      </c>
      <c r="S254" s="35" t="e">
        <f t="shared" si="3"/>
        <v>#DIV/0!</v>
      </c>
    </row>
    <row r="255" spans="1:19" ht="63.75" x14ac:dyDescent="0.25">
      <c r="A255" s="50">
        <v>814</v>
      </c>
      <c r="B255" s="51" t="s">
        <v>346</v>
      </c>
      <c r="C255" s="29" t="s">
        <v>346</v>
      </c>
      <c r="D255" s="29"/>
      <c r="E255" s="29" t="s">
        <v>984</v>
      </c>
      <c r="F255" s="29" t="s">
        <v>995</v>
      </c>
      <c r="G255" s="29" t="s">
        <v>994</v>
      </c>
      <c r="H255" s="29" t="s">
        <v>996</v>
      </c>
      <c r="I255" s="29"/>
      <c r="J255" s="29"/>
      <c r="K255" s="29" t="s">
        <v>70</v>
      </c>
      <c r="L255" s="29" t="s">
        <v>71</v>
      </c>
      <c r="M255" s="29"/>
      <c r="N255" s="29"/>
      <c r="O255" s="29"/>
      <c r="P255" s="52">
        <v>28105</v>
      </c>
      <c r="Q255" s="52">
        <v>23300.39458</v>
      </c>
      <c r="R255" s="29" t="s">
        <v>994</v>
      </c>
      <c r="S255" s="35" t="e">
        <f t="shared" si="3"/>
        <v>#DIV/0!</v>
      </c>
    </row>
    <row r="256" spans="1:19" ht="331.5" x14ac:dyDescent="0.25">
      <c r="A256" s="50">
        <v>814</v>
      </c>
      <c r="B256" s="51" t="s">
        <v>346</v>
      </c>
      <c r="C256" s="29" t="s">
        <v>346</v>
      </c>
      <c r="D256" s="29" t="s">
        <v>439</v>
      </c>
      <c r="E256" s="29" t="s">
        <v>984</v>
      </c>
      <c r="F256" s="29" t="s">
        <v>995</v>
      </c>
      <c r="G256" s="29" t="s">
        <v>994</v>
      </c>
      <c r="H256" s="29" t="s">
        <v>996</v>
      </c>
      <c r="I256" s="29"/>
      <c r="J256" s="29"/>
      <c r="K256" s="29" t="s">
        <v>70</v>
      </c>
      <c r="L256" s="29" t="s">
        <v>71</v>
      </c>
      <c r="M256" s="29"/>
      <c r="N256" s="29"/>
      <c r="O256" s="29"/>
      <c r="P256" s="52">
        <v>2200</v>
      </c>
      <c r="Q256" s="52">
        <v>2200</v>
      </c>
      <c r="R256" s="29" t="s">
        <v>994</v>
      </c>
      <c r="S256" s="35" t="e">
        <f t="shared" si="3"/>
        <v>#DIV/0!</v>
      </c>
    </row>
    <row r="257" spans="1:19" ht="153" x14ac:dyDescent="0.25">
      <c r="A257" s="50">
        <v>814</v>
      </c>
      <c r="B257" s="51" t="s">
        <v>346</v>
      </c>
      <c r="C257" s="29" t="s">
        <v>346</v>
      </c>
      <c r="D257" s="29" t="s">
        <v>421</v>
      </c>
      <c r="E257" s="29" t="s">
        <v>984</v>
      </c>
      <c r="F257" s="29" t="s">
        <v>995</v>
      </c>
      <c r="G257" s="29" t="s">
        <v>994</v>
      </c>
      <c r="H257" s="29" t="s">
        <v>996</v>
      </c>
      <c r="I257" s="29"/>
      <c r="J257" s="29"/>
      <c r="K257" s="29" t="s">
        <v>70</v>
      </c>
      <c r="L257" s="29" t="s">
        <v>71</v>
      </c>
      <c r="M257" s="29"/>
      <c r="N257" s="29"/>
      <c r="O257" s="29"/>
      <c r="P257" s="52">
        <v>13600</v>
      </c>
      <c r="Q257" s="52">
        <v>13400</v>
      </c>
      <c r="R257" s="29" t="s">
        <v>994</v>
      </c>
      <c r="S257" s="35" t="e">
        <f t="shared" si="3"/>
        <v>#DIV/0!</v>
      </c>
    </row>
    <row r="258" spans="1:19" ht="165.75" x14ac:dyDescent="0.25">
      <c r="A258" s="50">
        <v>814</v>
      </c>
      <c r="B258" s="51" t="s">
        <v>346</v>
      </c>
      <c r="C258" s="29" t="s">
        <v>346</v>
      </c>
      <c r="D258" s="29" t="s">
        <v>423</v>
      </c>
      <c r="E258" s="29" t="s">
        <v>984</v>
      </c>
      <c r="F258" s="29" t="s">
        <v>995</v>
      </c>
      <c r="G258" s="29" t="s">
        <v>994</v>
      </c>
      <c r="H258" s="29" t="s">
        <v>996</v>
      </c>
      <c r="I258" s="29"/>
      <c r="J258" s="29"/>
      <c r="K258" s="29" t="s">
        <v>70</v>
      </c>
      <c r="L258" s="29" t="s">
        <v>71</v>
      </c>
      <c r="M258" s="29"/>
      <c r="N258" s="29"/>
      <c r="O258" s="29"/>
      <c r="P258" s="52">
        <v>4242.5</v>
      </c>
      <c r="Q258" s="52">
        <v>4242.5</v>
      </c>
      <c r="R258" s="29" t="s">
        <v>994</v>
      </c>
      <c r="S258" s="35" t="e">
        <f t="shared" si="3"/>
        <v>#DIV/0!</v>
      </c>
    </row>
    <row r="259" spans="1:19" ht="255" x14ac:dyDescent="0.25">
      <c r="A259" s="50">
        <v>814</v>
      </c>
      <c r="B259" s="51" t="s">
        <v>346</v>
      </c>
      <c r="C259" s="29" t="s">
        <v>346</v>
      </c>
      <c r="D259" s="29" t="s">
        <v>425</v>
      </c>
      <c r="E259" s="29" t="s">
        <v>984</v>
      </c>
      <c r="F259" s="29" t="s">
        <v>995</v>
      </c>
      <c r="G259" s="29" t="s">
        <v>994</v>
      </c>
      <c r="H259" s="29" t="s">
        <v>996</v>
      </c>
      <c r="I259" s="29"/>
      <c r="J259" s="29"/>
      <c r="K259" s="29" t="s">
        <v>70</v>
      </c>
      <c r="L259" s="29" t="s">
        <v>71</v>
      </c>
      <c r="M259" s="29"/>
      <c r="N259" s="29"/>
      <c r="O259" s="29"/>
      <c r="P259" s="52">
        <v>512.24800000000005</v>
      </c>
      <c r="Q259" s="52">
        <v>512.24800000000005</v>
      </c>
      <c r="R259" s="29" t="s">
        <v>994</v>
      </c>
      <c r="S259" s="35" t="e">
        <f t="shared" si="3"/>
        <v>#DIV/0!</v>
      </c>
    </row>
    <row r="260" spans="1:19" ht="293.25" x14ac:dyDescent="0.25">
      <c r="A260" s="50">
        <v>814</v>
      </c>
      <c r="B260" s="51" t="s">
        <v>346</v>
      </c>
      <c r="C260" s="29" t="s">
        <v>346</v>
      </c>
      <c r="D260" s="29" t="s">
        <v>427</v>
      </c>
      <c r="E260" s="29" t="s">
        <v>984</v>
      </c>
      <c r="F260" s="29" t="s">
        <v>995</v>
      </c>
      <c r="G260" s="29" t="s">
        <v>994</v>
      </c>
      <c r="H260" s="29" t="s">
        <v>996</v>
      </c>
      <c r="I260" s="29"/>
      <c r="J260" s="29"/>
      <c r="K260" s="29" t="s">
        <v>70</v>
      </c>
      <c r="L260" s="29" t="s">
        <v>71</v>
      </c>
      <c r="M260" s="29"/>
      <c r="N260" s="29"/>
      <c r="O260" s="29"/>
      <c r="P260" s="52">
        <v>1125.252</v>
      </c>
      <c r="Q260" s="52">
        <v>1325.252</v>
      </c>
      <c r="R260" s="29" t="s">
        <v>994</v>
      </c>
      <c r="S260" s="35" t="e">
        <f t="shared" si="3"/>
        <v>#DIV/0!</v>
      </c>
    </row>
    <row r="261" spans="1:19" ht="102" x14ac:dyDescent="0.25">
      <c r="A261" s="50">
        <v>814</v>
      </c>
      <c r="B261" s="51" t="s">
        <v>346</v>
      </c>
      <c r="C261" s="29" t="s">
        <v>346</v>
      </c>
      <c r="D261" s="29" t="s">
        <v>372</v>
      </c>
      <c r="E261" s="29" t="s">
        <v>984</v>
      </c>
      <c r="F261" s="29" t="s">
        <v>995</v>
      </c>
      <c r="G261" s="29" t="s">
        <v>994</v>
      </c>
      <c r="H261" s="29" t="s">
        <v>996</v>
      </c>
      <c r="I261" s="29"/>
      <c r="J261" s="29"/>
      <c r="K261" s="29" t="s">
        <v>108</v>
      </c>
      <c r="L261" s="29" t="s">
        <v>109</v>
      </c>
      <c r="M261" s="29"/>
      <c r="N261" s="29"/>
      <c r="O261" s="29"/>
      <c r="P261" s="52">
        <v>6000</v>
      </c>
      <c r="Q261" s="52">
        <v>5999.9973</v>
      </c>
      <c r="R261" s="29" t="s">
        <v>994</v>
      </c>
      <c r="S261" s="35" t="e">
        <f t="shared" si="3"/>
        <v>#DIV/0!</v>
      </c>
    </row>
    <row r="262" spans="1:19" ht="331.5" x14ac:dyDescent="0.25">
      <c r="A262" s="50">
        <v>814</v>
      </c>
      <c r="B262" s="51" t="s">
        <v>346</v>
      </c>
      <c r="C262" s="29" t="s">
        <v>346</v>
      </c>
      <c r="D262" s="29" t="s">
        <v>439</v>
      </c>
      <c r="E262" s="29" t="s">
        <v>984</v>
      </c>
      <c r="F262" s="29" t="s">
        <v>995</v>
      </c>
      <c r="G262" s="29" t="s">
        <v>994</v>
      </c>
      <c r="H262" s="29" t="s">
        <v>996</v>
      </c>
      <c r="I262" s="29"/>
      <c r="J262" s="29"/>
      <c r="K262" s="29" t="s">
        <v>74</v>
      </c>
      <c r="L262" s="29" t="s">
        <v>75</v>
      </c>
      <c r="M262" s="29"/>
      <c r="N262" s="29"/>
      <c r="O262" s="29"/>
      <c r="P262" s="52">
        <v>41800</v>
      </c>
      <c r="Q262" s="52">
        <v>41800</v>
      </c>
      <c r="R262" s="29" t="s">
        <v>994</v>
      </c>
      <c r="S262" s="35" t="e">
        <f t="shared" si="3"/>
        <v>#DIV/0!</v>
      </c>
    </row>
    <row r="263" spans="1:19" ht="63.75" x14ac:dyDescent="0.25">
      <c r="A263" s="50">
        <v>822</v>
      </c>
      <c r="B263" s="51" t="s">
        <v>568</v>
      </c>
      <c r="C263" s="29" t="s">
        <v>568</v>
      </c>
      <c r="D263" s="29"/>
      <c r="E263" s="29" t="s">
        <v>984</v>
      </c>
      <c r="F263" s="29" t="s">
        <v>995</v>
      </c>
      <c r="G263" s="29" t="s">
        <v>994</v>
      </c>
      <c r="H263" s="29" t="s">
        <v>996</v>
      </c>
      <c r="I263" s="29"/>
      <c r="J263" s="29"/>
      <c r="K263" s="29" t="s">
        <v>70</v>
      </c>
      <c r="L263" s="29" t="s">
        <v>71</v>
      </c>
      <c r="M263" s="29"/>
      <c r="N263" s="29"/>
      <c r="O263" s="29"/>
      <c r="P263" s="52">
        <v>23814.5</v>
      </c>
      <c r="Q263" s="52">
        <v>22236.805179999999</v>
      </c>
      <c r="R263" s="29" t="s">
        <v>994</v>
      </c>
      <c r="S263" s="35" t="e">
        <f t="shared" si="3"/>
        <v>#DIV/0!</v>
      </c>
    </row>
    <row r="264" spans="1:19" ht="51" x14ac:dyDescent="0.25">
      <c r="B264" s="23"/>
      <c r="C264" s="24"/>
      <c r="D264" s="24"/>
      <c r="E264" s="24"/>
      <c r="F264" s="24"/>
      <c r="G264" s="24" t="s">
        <v>997</v>
      </c>
      <c r="H264" s="24" t="s">
        <v>905</v>
      </c>
      <c r="I264" s="24"/>
      <c r="J264" s="24"/>
      <c r="K264" s="24"/>
      <c r="L264" s="24"/>
      <c r="M264" s="24"/>
      <c r="N264" s="24"/>
      <c r="O264" s="24"/>
      <c r="P264" s="49">
        <v>91591.842000000004</v>
      </c>
      <c r="Q264" s="49">
        <v>91591.842000000004</v>
      </c>
      <c r="R264" s="24" t="s">
        <v>997</v>
      </c>
      <c r="S264" s="35" t="e">
        <f t="shared" si="3"/>
        <v>#DIV/0!</v>
      </c>
    </row>
    <row r="265" spans="1:19" ht="102" x14ac:dyDescent="0.25">
      <c r="A265" s="50">
        <v>814</v>
      </c>
      <c r="B265" s="51" t="s">
        <v>346</v>
      </c>
      <c r="C265" s="29" t="s">
        <v>998</v>
      </c>
      <c r="D265" s="29"/>
      <c r="E265" s="29" t="s">
        <v>984</v>
      </c>
      <c r="F265" s="29" t="s">
        <v>999</v>
      </c>
      <c r="G265" s="29" t="s">
        <v>997</v>
      </c>
      <c r="H265" s="29" t="s">
        <v>1000</v>
      </c>
      <c r="I265" s="29"/>
      <c r="J265" s="29"/>
      <c r="K265" s="29" t="s">
        <v>70</v>
      </c>
      <c r="L265" s="29" t="s">
        <v>71</v>
      </c>
      <c r="M265" s="29"/>
      <c r="N265" s="29"/>
      <c r="O265" s="29"/>
      <c r="P265" s="52">
        <v>44501.142</v>
      </c>
      <c r="Q265" s="52">
        <v>44501.142</v>
      </c>
      <c r="R265" s="29" t="s">
        <v>997</v>
      </c>
      <c r="S265" s="35" t="e">
        <f t="shared" si="3"/>
        <v>#DIV/0!</v>
      </c>
    </row>
    <row r="266" spans="1:19" ht="102" x14ac:dyDescent="0.25">
      <c r="A266" s="50">
        <v>814</v>
      </c>
      <c r="B266" s="51" t="s">
        <v>346</v>
      </c>
      <c r="C266" s="29" t="s">
        <v>998</v>
      </c>
      <c r="D266" s="29"/>
      <c r="E266" s="29" t="s">
        <v>984</v>
      </c>
      <c r="F266" s="29" t="s">
        <v>999</v>
      </c>
      <c r="G266" s="29" t="s">
        <v>997</v>
      </c>
      <c r="H266" s="29" t="s">
        <v>1000</v>
      </c>
      <c r="I266" s="29"/>
      <c r="J266" s="29"/>
      <c r="K266" s="29" t="s">
        <v>74</v>
      </c>
      <c r="L266" s="29" t="s">
        <v>75</v>
      </c>
      <c r="M266" s="29"/>
      <c r="N266" s="29"/>
      <c r="O266" s="29"/>
      <c r="P266" s="52">
        <v>47090.7</v>
      </c>
      <c r="Q266" s="52">
        <v>47090.7</v>
      </c>
      <c r="R266" s="29" t="s">
        <v>997</v>
      </c>
      <c r="S266" s="35" t="e">
        <f t="shared" si="3"/>
        <v>#DIV/0!</v>
      </c>
    </row>
    <row r="267" spans="1:19" ht="51" x14ac:dyDescent="0.25">
      <c r="B267" s="23"/>
      <c r="C267" s="24"/>
      <c r="D267" s="24"/>
      <c r="E267" s="24"/>
      <c r="F267" s="24"/>
      <c r="G267" s="24" t="s">
        <v>1001</v>
      </c>
      <c r="H267" s="24" t="s">
        <v>905</v>
      </c>
      <c r="I267" s="24"/>
      <c r="J267" s="24"/>
      <c r="K267" s="24"/>
      <c r="L267" s="24"/>
      <c r="M267" s="24"/>
      <c r="N267" s="24"/>
      <c r="O267" s="24"/>
      <c r="P267" s="49">
        <v>1635387.9902600001</v>
      </c>
      <c r="Q267" s="49">
        <v>1528587.5959000001</v>
      </c>
      <c r="R267" s="24" t="s">
        <v>1001</v>
      </c>
      <c r="S267" s="35" t="e">
        <f t="shared" si="3"/>
        <v>#DIV/0!</v>
      </c>
    </row>
    <row r="268" spans="1:19" ht="63.75" x14ac:dyDescent="0.25">
      <c r="A268" s="53">
        <v>812</v>
      </c>
      <c r="B268" s="29" t="s">
        <v>116</v>
      </c>
      <c r="C268" s="29" t="s">
        <v>938</v>
      </c>
      <c r="D268" s="29"/>
      <c r="E268" s="29" t="s">
        <v>1002</v>
      </c>
      <c r="F268" s="29" t="s">
        <v>1003</v>
      </c>
      <c r="G268" s="29" t="s">
        <v>1001</v>
      </c>
      <c r="H268" s="29" t="s">
        <v>1004</v>
      </c>
      <c r="I268" s="29"/>
      <c r="J268" s="29"/>
      <c r="K268" s="29" t="s">
        <v>209</v>
      </c>
      <c r="L268" s="29" t="s">
        <v>210</v>
      </c>
      <c r="M268" s="29"/>
      <c r="N268" s="29"/>
      <c r="O268" s="29"/>
      <c r="P268" s="52">
        <v>209807.18025999999</v>
      </c>
      <c r="Q268" s="52">
        <v>209806.85883000001</v>
      </c>
      <c r="R268" s="29" t="s">
        <v>1001</v>
      </c>
      <c r="S268" s="35" t="e">
        <f t="shared" si="3"/>
        <v>#DIV/0!</v>
      </c>
    </row>
    <row r="269" spans="1:19" ht="89.25" x14ac:dyDescent="0.25">
      <c r="A269" s="50">
        <v>815</v>
      </c>
      <c r="B269" s="51" t="s">
        <v>443</v>
      </c>
      <c r="C269" s="29" t="s">
        <v>1005</v>
      </c>
      <c r="D269" s="29"/>
      <c r="E269" s="29" t="s">
        <v>1002</v>
      </c>
      <c r="F269" s="29" t="s">
        <v>1003</v>
      </c>
      <c r="G269" s="29" t="s">
        <v>1001</v>
      </c>
      <c r="H269" s="29" t="s">
        <v>1004</v>
      </c>
      <c r="I269" s="29"/>
      <c r="J269" s="29"/>
      <c r="K269" s="29" t="s">
        <v>209</v>
      </c>
      <c r="L269" s="29" t="s">
        <v>210</v>
      </c>
      <c r="M269" s="29"/>
      <c r="N269" s="29"/>
      <c r="O269" s="29"/>
      <c r="P269" s="52">
        <v>133174.60999999999</v>
      </c>
      <c r="Q269" s="52">
        <v>127691.00453999999</v>
      </c>
      <c r="R269" s="29" t="s">
        <v>1001</v>
      </c>
      <c r="S269" s="35" t="e">
        <f t="shared" si="3"/>
        <v>#DIV/0!</v>
      </c>
    </row>
    <row r="270" spans="1:19" ht="89.25" x14ac:dyDescent="0.25">
      <c r="A270" s="50">
        <v>815</v>
      </c>
      <c r="B270" s="51" t="s">
        <v>443</v>
      </c>
      <c r="C270" s="29" t="s">
        <v>1005</v>
      </c>
      <c r="D270" s="29"/>
      <c r="E270" s="29" t="s">
        <v>1002</v>
      </c>
      <c r="F270" s="29" t="s">
        <v>1003</v>
      </c>
      <c r="G270" s="29" t="s">
        <v>1001</v>
      </c>
      <c r="H270" s="29" t="s">
        <v>1004</v>
      </c>
      <c r="I270" s="29"/>
      <c r="J270" s="29"/>
      <c r="K270" s="29" t="s">
        <v>213</v>
      </c>
      <c r="L270" s="29" t="s">
        <v>214</v>
      </c>
      <c r="M270" s="29"/>
      <c r="N270" s="29"/>
      <c r="O270" s="29"/>
      <c r="P270" s="52">
        <v>1292406.2</v>
      </c>
      <c r="Q270" s="52">
        <v>1191089.7325299999</v>
      </c>
      <c r="R270" s="29" t="s">
        <v>1001</v>
      </c>
      <c r="S270" s="35" t="e">
        <f t="shared" si="3"/>
        <v>#DIV/0!</v>
      </c>
    </row>
    <row r="271" spans="1:19" ht="51" x14ac:dyDescent="0.25">
      <c r="B271" s="23"/>
      <c r="C271" s="24"/>
      <c r="D271" s="24"/>
      <c r="E271" s="24"/>
      <c r="F271" s="24"/>
      <c r="G271" s="24" t="s">
        <v>1006</v>
      </c>
      <c r="H271" s="24" t="s">
        <v>905</v>
      </c>
      <c r="I271" s="24"/>
      <c r="J271" s="24"/>
      <c r="K271" s="24"/>
      <c r="L271" s="24"/>
      <c r="M271" s="24"/>
      <c r="N271" s="24"/>
      <c r="O271" s="24"/>
      <c r="P271" s="49">
        <v>542747.59085000004</v>
      </c>
      <c r="Q271" s="49">
        <v>491672.42952000001</v>
      </c>
      <c r="R271" s="24" t="s">
        <v>1006</v>
      </c>
      <c r="S271" s="35" t="e">
        <f t="shared" si="3"/>
        <v>#DIV/0!</v>
      </c>
    </row>
    <row r="272" spans="1:19" ht="153" x14ac:dyDescent="0.25">
      <c r="A272" s="53">
        <v>812</v>
      </c>
      <c r="B272" s="29" t="s">
        <v>116</v>
      </c>
      <c r="C272" s="29" t="s">
        <v>920</v>
      </c>
      <c r="D272" s="29"/>
      <c r="E272" s="29" t="s">
        <v>921</v>
      </c>
      <c r="F272" s="29" t="s">
        <v>922</v>
      </c>
      <c r="G272" s="29" t="s">
        <v>1006</v>
      </c>
      <c r="H272" s="29" t="s">
        <v>1007</v>
      </c>
      <c r="I272" s="29"/>
      <c r="J272" s="29"/>
      <c r="K272" s="29" t="s">
        <v>209</v>
      </c>
      <c r="L272" s="29" t="s">
        <v>210</v>
      </c>
      <c r="M272" s="29"/>
      <c r="N272" s="29"/>
      <c r="O272" s="29"/>
      <c r="P272" s="52">
        <v>10987.83714</v>
      </c>
      <c r="Q272" s="52">
        <v>10987.83714</v>
      </c>
      <c r="R272" s="29" t="s">
        <v>1006</v>
      </c>
      <c r="S272" s="35" t="e">
        <f t="shared" ref="S272:S335" si="4">Q272/O272*100</f>
        <v>#DIV/0!</v>
      </c>
    </row>
    <row r="273" spans="1:19" ht="153" x14ac:dyDescent="0.25">
      <c r="A273" s="53">
        <v>812</v>
      </c>
      <c r="B273" s="29" t="s">
        <v>116</v>
      </c>
      <c r="C273" s="29" t="s">
        <v>920</v>
      </c>
      <c r="D273" s="29"/>
      <c r="E273" s="29" t="s">
        <v>921</v>
      </c>
      <c r="F273" s="29" t="s">
        <v>922</v>
      </c>
      <c r="G273" s="29" t="s">
        <v>1006</v>
      </c>
      <c r="H273" s="29" t="s">
        <v>1007</v>
      </c>
      <c r="I273" s="29"/>
      <c r="J273" s="29"/>
      <c r="K273" s="29" t="s">
        <v>213</v>
      </c>
      <c r="L273" s="29" t="s">
        <v>214</v>
      </c>
      <c r="M273" s="29"/>
      <c r="N273" s="29"/>
      <c r="O273" s="29"/>
      <c r="P273" s="52">
        <v>78208.861000000004</v>
      </c>
      <c r="Q273" s="52">
        <v>78208.861000000004</v>
      </c>
      <c r="R273" s="29" t="s">
        <v>1006</v>
      </c>
      <c r="S273" s="35" t="e">
        <f t="shared" si="4"/>
        <v>#DIV/0!</v>
      </c>
    </row>
    <row r="274" spans="1:19" ht="51" x14ac:dyDescent="0.25">
      <c r="A274" s="50">
        <v>813</v>
      </c>
      <c r="B274" s="51" t="s">
        <v>242</v>
      </c>
      <c r="C274" s="29" t="s">
        <v>242</v>
      </c>
      <c r="D274" s="29" t="s">
        <v>135</v>
      </c>
      <c r="E274" s="29" t="s">
        <v>921</v>
      </c>
      <c r="F274" s="29" t="s">
        <v>922</v>
      </c>
      <c r="G274" s="29" t="s">
        <v>1006</v>
      </c>
      <c r="H274" s="29" t="s">
        <v>1007</v>
      </c>
      <c r="I274" s="29"/>
      <c r="J274" s="29"/>
      <c r="K274" s="29" t="s">
        <v>209</v>
      </c>
      <c r="L274" s="29" t="s">
        <v>210</v>
      </c>
      <c r="M274" s="29"/>
      <c r="N274" s="29"/>
      <c r="O274" s="29"/>
      <c r="P274" s="52">
        <v>21339.003499999999</v>
      </c>
      <c r="Q274" s="52">
        <v>21164.329140000002</v>
      </c>
      <c r="R274" s="29" t="s">
        <v>1006</v>
      </c>
      <c r="S274" s="35" t="e">
        <f t="shared" si="4"/>
        <v>#DIV/0!</v>
      </c>
    </row>
    <row r="275" spans="1:19" ht="51" x14ac:dyDescent="0.25">
      <c r="A275" s="50">
        <v>813</v>
      </c>
      <c r="B275" s="51" t="s">
        <v>242</v>
      </c>
      <c r="C275" s="29" t="s">
        <v>242</v>
      </c>
      <c r="D275" s="29" t="s">
        <v>182</v>
      </c>
      <c r="E275" s="29" t="s">
        <v>921</v>
      </c>
      <c r="F275" s="29" t="s">
        <v>922</v>
      </c>
      <c r="G275" s="29" t="s">
        <v>1006</v>
      </c>
      <c r="H275" s="29" t="s">
        <v>1007</v>
      </c>
      <c r="I275" s="29"/>
      <c r="J275" s="29"/>
      <c r="K275" s="29" t="s">
        <v>209</v>
      </c>
      <c r="L275" s="29" t="s">
        <v>210</v>
      </c>
      <c r="M275" s="29"/>
      <c r="N275" s="29"/>
      <c r="O275" s="29"/>
      <c r="P275" s="52">
        <v>58692.65021</v>
      </c>
      <c r="Q275" s="52">
        <v>34727.26326</v>
      </c>
      <c r="R275" s="29" t="s">
        <v>1006</v>
      </c>
      <c r="S275" s="35" t="e">
        <f t="shared" si="4"/>
        <v>#DIV/0!</v>
      </c>
    </row>
    <row r="276" spans="1:19" ht="63.75" x14ac:dyDescent="0.25">
      <c r="A276" s="50">
        <v>813</v>
      </c>
      <c r="B276" s="51" t="s">
        <v>242</v>
      </c>
      <c r="C276" s="29" t="s">
        <v>242</v>
      </c>
      <c r="D276" s="29" t="s">
        <v>135</v>
      </c>
      <c r="E276" s="29" t="s">
        <v>921</v>
      </c>
      <c r="F276" s="29" t="s">
        <v>922</v>
      </c>
      <c r="G276" s="29" t="s">
        <v>1006</v>
      </c>
      <c r="H276" s="29" t="s">
        <v>1007</v>
      </c>
      <c r="I276" s="29"/>
      <c r="J276" s="29"/>
      <c r="K276" s="29" t="s">
        <v>213</v>
      </c>
      <c r="L276" s="29" t="s">
        <v>214</v>
      </c>
      <c r="M276" s="29"/>
      <c r="N276" s="29"/>
      <c r="O276" s="29"/>
      <c r="P276" s="52">
        <v>18937.3</v>
      </c>
      <c r="Q276" s="52">
        <v>3779.3346499999998</v>
      </c>
      <c r="R276" s="29" t="s">
        <v>1006</v>
      </c>
      <c r="S276" s="35" t="e">
        <f t="shared" si="4"/>
        <v>#DIV/0!</v>
      </c>
    </row>
    <row r="277" spans="1:19" ht="63.75" x14ac:dyDescent="0.25">
      <c r="A277" s="50">
        <v>813</v>
      </c>
      <c r="B277" s="51" t="s">
        <v>242</v>
      </c>
      <c r="C277" s="29" t="s">
        <v>242</v>
      </c>
      <c r="D277" s="29" t="s">
        <v>182</v>
      </c>
      <c r="E277" s="29" t="s">
        <v>921</v>
      </c>
      <c r="F277" s="29" t="s">
        <v>922</v>
      </c>
      <c r="G277" s="29" t="s">
        <v>1006</v>
      </c>
      <c r="H277" s="29" t="s">
        <v>1007</v>
      </c>
      <c r="I277" s="29"/>
      <c r="J277" s="29"/>
      <c r="K277" s="29" t="s">
        <v>213</v>
      </c>
      <c r="L277" s="29" t="s">
        <v>214</v>
      </c>
      <c r="M277" s="29"/>
      <c r="N277" s="29"/>
      <c r="O277" s="29"/>
      <c r="P277" s="52">
        <v>334581.93900000001</v>
      </c>
      <c r="Q277" s="52">
        <v>322804.80433000001</v>
      </c>
      <c r="R277" s="29" t="s">
        <v>1006</v>
      </c>
      <c r="S277" s="35" t="e">
        <f t="shared" si="4"/>
        <v>#DIV/0!</v>
      </c>
    </row>
    <row r="278" spans="1:19" ht="89.25" x14ac:dyDescent="0.25">
      <c r="A278" s="56">
        <v>829</v>
      </c>
      <c r="B278" s="51" t="s">
        <v>571</v>
      </c>
      <c r="C278" s="29" t="s">
        <v>1008</v>
      </c>
      <c r="D278" s="29"/>
      <c r="E278" s="29" t="s">
        <v>1009</v>
      </c>
      <c r="F278" s="29" t="s">
        <v>1010</v>
      </c>
      <c r="G278" s="29" t="s">
        <v>1006</v>
      </c>
      <c r="H278" s="29" t="s">
        <v>1007</v>
      </c>
      <c r="I278" s="29"/>
      <c r="J278" s="29"/>
      <c r="K278" s="29" t="s">
        <v>70</v>
      </c>
      <c r="L278" s="29" t="s">
        <v>71</v>
      </c>
      <c r="M278" s="29"/>
      <c r="N278" s="29"/>
      <c r="O278" s="29"/>
      <c r="P278" s="52">
        <v>200</v>
      </c>
      <c r="Q278" s="52">
        <v>200</v>
      </c>
      <c r="R278" s="29" t="s">
        <v>1006</v>
      </c>
      <c r="S278" s="35" t="e">
        <f t="shared" si="4"/>
        <v>#DIV/0!</v>
      </c>
    </row>
    <row r="279" spans="1:19" ht="89.25" x14ac:dyDescent="0.25">
      <c r="A279" s="56">
        <v>829</v>
      </c>
      <c r="B279" s="51" t="s">
        <v>571</v>
      </c>
      <c r="C279" s="29" t="s">
        <v>1008</v>
      </c>
      <c r="D279" s="29"/>
      <c r="E279" s="29" t="s">
        <v>1009</v>
      </c>
      <c r="F279" s="29" t="s">
        <v>1010</v>
      </c>
      <c r="G279" s="29" t="s">
        <v>1006</v>
      </c>
      <c r="H279" s="29" t="s">
        <v>1007</v>
      </c>
      <c r="I279" s="29"/>
      <c r="J279" s="29"/>
      <c r="K279" s="29" t="s">
        <v>74</v>
      </c>
      <c r="L279" s="29" t="s">
        <v>75</v>
      </c>
      <c r="M279" s="29"/>
      <c r="N279" s="29"/>
      <c r="O279" s="29"/>
      <c r="P279" s="52">
        <v>19800</v>
      </c>
      <c r="Q279" s="52">
        <v>19800</v>
      </c>
      <c r="R279" s="29" t="s">
        <v>1006</v>
      </c>
      <c r="S279" s="35" t="e">
        <f t="shared" si="4"/>
        <v>#DIV/0!</v>
      </c>
    </row>
    <row r="280" spans="1:19" ht="51" x14ac:dyDescent="0.25">
      <c r="B280" s="23"/>
      <c r="C280" s="24"/>
      <c r="D280" s="24"/>
      <c r="E280" s="24"/>
      <c r="F280" s="24"/>
      <c r="G280" s="24" t="s">
        <v>1011</v>
      </c>
      <c r="H280" s="24" t="s">
        <v>905</v>
      </c>
      <c r="I280" s="24"/>
      <c r="J280" s="24"/>
      <c r="K280" s="24"/>
      <c r="L280" s="24"/>
      <c r="M280" s="24"/>
      <c r="N280" s="24"/>
      <c r="O280" s="24"/>
      <c r="P280" s="49">
        <v>39599.71471</v>
      </c>
      <c r="Q280" s="49">
        <v>39598.652009999998</v>
      </c>
      <c r="R280" s="24" t="s">
        <v>1011</v>
      </c>
      <c r="S280" s="35" t="e">
        <f t="shared" si="4"/>
        <v>#DIV/0!</v>
      </c>
    </row>
    <row r="281" spans="1:19" ht="102" x14ac:dyDescent="0.25">
      <c r="A281" s="54">
        <v>814</v>
      </c>
      <c r="B281" s="51" t="s">
        <v>346</v>
      </c>
      <c r="C281" s="29" t="s">
        <v>346</v>
      </c>
      <c r="D281" s="29" t="s">
        <v>379</v>
      </c>
      <c r="E281" s="29" t="s">
        <v>984</v>
      </c>
      <c r="F281" s="29" t="s">
        <v>985</v>
      </c>
      <c r="G281" s="29" t="s">
        <v>1011</v>
      </c>
      <c r="H281" s="29" t="s">
        <v>1012</v>
      </c>
      <c r="I281" s="29"/>
      <c r="J281" s="29"/>
      <c r="K281" s="29" t="s">
        <v>74</v>
      </c>
      <c r="L281" s="29" t="s">
        <v>75</v>
      </c>
      <c r="M281" s="29"/>
      <c r="N281" s="29"/>
      <c r="O281" s="29"/>
      <c r="P281" s="52">
        <v>57.1</v>
      </c>
      <c r="Q281" s="52">
        <v>56.037300000000002</v>
      </c>
      <c r="R281" s="29" t="s">
        <v>1011</v>
      </c>
      <c r="S281" s="35" t="e">
        <f t="shared" si="4"/>
        <v>#DIV/0!</v>
      </c>
    </row>
    <row r="282" spans="1:19" ht="76.5" x14ac:dyDescent="0.25">
      <c r="A282" s="50">
        <v>815</v>
      </c>
      <c r="B282" s="51" t="s">
        <v>443</v>
      </c>
      <c r="C282" s="29" t="s">
        <v>1013</v>
      </c>
      <c r="D282" s="29"/>
      <c r="E282" s="29" t="s">
        <v>1002</v>
      </c>
      <c r="F282" s="29" t="s">
        <v>1014</v>
      </c>
      <c r="G282" s="29" t="s">
        <v>1011</v>
      </c>
      <c r="H282" s="29" t="s">
        <v>1012</v>
      </c>
      <c r="I282" s="29"/>
      <c r="J282" s="29"/>
      <c r="K282" s="29" t="s">
        <v>70</v>
      </c>
      <c r="L282" s="29" t="s">
        <v>71</v>
      </c>
      <c r="M282" s="29"/>
      <c r="N282" s="29"/>
      <c r="O282" s="29"/>
      <c r="P282" s="52">
        <v>218.98805999999999</v>
      </c>
      <c r="Q282" s="52">
        <v>218.98805999999999</v>
      </c>
      <c r="R282" s="29" t="s">
        <v>1011</v>
      </c>
      <c r="S282" s="35" t="e">
        <f t="shared" si="4"/>
        <v>#DIV/0!</v>
      </c>
    </row>
    <row r="283" spans="1:19" ht="140.25" x14ac:dyDescent="0.25">
      <c r="A283" s="50">
        <v>815</v>
      </c>
      <c r="B283" s="51" t="s">
        <v>443</v>
      </c>
      <c r="C283" s="29" t="s">
        <v>1013</v>
      </c>
      <c r="D283" s="29" t="s">
        <v>456</v>
      </c>
      <c r="E283" s="29" t="s">
        <v>1002</v>
      </c>
      <c r="F283" s="29" t="s">
        <v>1014</v>
      </c>
      <c r="G283" s="29" t="s">
        <v>1011</v>
      </c>
      <c r="H283" s="29" t="s">
        <v>1012</v>
      </c>
      <c r="I283" s="29"/>
      <c r="J283" s="29"/>
      <c r="K283" s="29" t="s">
        <v>70</v>
      </c>
      <c r="L283" s="29" t="s">
        <v>71</v>
      </c>
      <c r="M283" s="29"/>
      <c r="N283" s="29"/>
      <c r="O283" s="29"/>
      <c r="P283" s="52">
        <v>0.16</v>
      </c>
      <c r="Q283" s="52">
        <v>0.16</v>
      </c>
      <c r="R283" s="29" t="s">
        <v>1011</v>
      </c>
      <c r="S283" s="35" t="e">
        <f t="shared" si="4"/>
        <v>#DIV/0!</v>
      </c>
    </row>
    <row r="284" spans="1:19" ht="114.75" x14ac:dyDescent="0.25">
      <c r="A284" s="50">
        <v>815</v>
      </c>
      <c r="B284" s="51" t="s">
        <v>443</v>
      </c>
      <c r="C284" s="29" t="s">
        <v>1013</v>
      </c>
      <c r="D284" s="29" t="s">
        <v>460</v>
      </c>
      <c r="E284" s="29" t="s">
        <v>1002</v>
      </c>
      <c r="F284" s="29" t="s">
        <v>1014</v>
      </c>
      <c r="G284" s="29" t="s">
        <v>1011</v>
      </c>
      <c r="H284" s="29" t="s">
        <v>1012</v>
      </c>
      <c r="I284" s="29"/>
      <c r="J284" s="29"/>
      <c r="K284" s="29" t="s">
        <v>70</v>
      </c>
      <c r="L284" s="29" t="s">
        <v>71</v>
      </c>
      <c r="M284" s="29"/>
      <c r="N284" s="29"/>
      <c r="O284" s="29"/>
      <c r="P284" s="52">
        <v>2.5</v>
      </c>
      <c r="Q284" s="52">
        <v>2.5</v>
      </c>
      <c r="R284" s="29" t="s">
        <v>1011</v>
      </c>
      <c r="S284" s="35" t="e">
        <f t="shared" si="4"/>
        <v>#DIV/0!</v>
      </c>
    </row>
    <row r="285" spans="1:19" ht="140.25" x14ac:dyDescent="0.25">
      <c r="A285" s="50">
        <v>815</v>
      </c>
      <c r="B285" s="51" t="s">
        <v>443</v>
      </c>
      <c r="C285" s="29" t="s">
        <v>1013</v>
      </c>
      <c r="D285" s="29" t="s">
        <v>462</v>
      </c>
      <c r="E285" s="29" t="s">
        <v>1002</v>
      </c>
      <c r="F285" s="29" t="s">
        <v>1014</v>
      </c>
      <c r="G285" s="29" t="s">
        <v>1011</v>
      </c>
      <c r="H285" s="29" t="s">
        <v>1012</v>
      </c>
      <c r="I285" s="29"/>
      <c r="J285" s="29"/>
      <c r="K285" s="29" t="s">
        <v>70</v>
      </c>
      <c r="L285" s="29" t="s">
        <v>71</v>
      </c>
      <c r="M285" s="29"/>
      <c r="N285" s="29"/>
      <c r="O285" s="29"/>
      <c r="P285" s="52">
        <v>0.48</v>
      </c>
      <c r="Q285" s="52">
        <v>0.48</v>
      </c>
      <c r="R285" s="29" t="s">
        <v>1011</v>
      </c>
      <c r="S285" s="35" t="e">
        <f t="shared" si="4"/>
        <v>#DIV/0!</v>
      </c>
    </row>
    <row r="286" spans="1:19" ht="153" x14ac:dyDescent="0.25">
      <c r="A286" s="50">
        <v>815</v>
      </c>
      <c r="B286" s="51" t="s">
        <v>443</v>
      </c>
      <c r="C286" s="29" t="s">
        <v>1013</v>
      </c>
      <c r="D286" s="29" t="s">
        <v>464</v>
      </c>
      <c r="E286" s="29" t="s">
        <v>1002</v>
      </c>
      <c r="F286" s="29" t="s">
        <v>1014</v>
      </c>
      <c r="G286" s="29" t="s">
        <v>1011</v>
      </c>
      <c r="H286" s="29" t="s">
        <v>1012</v>
      </c>
      <c r="I286" s="29"/>
      <c r="J286" s="29"/>
      <c r="K286" s="29" t="s">
        <v>70</v>
      </c>
      <c r="L286" s="29" t="s">
        <v>71</v>
      </c>
      <c r="M286" s="29"/>
      <c r="N286" s="29"/>
      <c r="O286" s="29"/>
      <c r="P286" s="52">
        <v>9.6607400000000005</v>
      </c>
      <c r="Q286" s="52">
        <v>9.6607400000000005</v>
      </c>
      <c r="R286" s="29" t="s">
        <v>1011</v>
      </c>
      <c r="S286" s="35" t="e">
        <f t="shared" si="4"/>
        <v>#DIV/0!</v>
      </c>
    </row>
    <row r="287" spans="1:19" ht="153" x14ac:dyDescent="0.25">
      <c r="A287" s="50">
        <v>815</v>
      </c>
      <c r="B287" s="51" t="s">
        <v>443</v>
      </c>
      <c r="C287" s="29" t="s">
        <v>1013</v>
      </c>
      <c r="D287" s="29" t="s">
        <v>466</v>
      </c>
      <c r="E287" s="29" t="s">
        <v>1002</v>
      </c>
      <c r="F287" s="29" t="s">
        <v>1014</v>
      </c>
      <c r="G287" s="29" t="s">
        <v>1011</v>
      </c>
      <c r="H287" s="29" t="s">
        <v>1012</v>
      </c>
      <c r="I287" s="29"/>
      <c r="J287" s="29"/>
      <c r="K287" s="29" t="s">
        <v>70</v>
      </c>
      <c r="L287" s="29" t="s">
        <v>71</v>
      </c>
      <c r="M287" s="29"/>
      <c r="N287" s="29"/>
      <c r="O287" s="29"/>
      <c r="P287" s="52">
        <v>4.4809900000000003</v>
      </c>
      <c r="Q287" s="52">
        <v>4.4809900000000003</v>
      </c>
      <c r="R287" s="29" t="s">
        <v>1011</v>
      </c>
      <c r="S287" s="35" t="e">
        <f t="shared" si="4"/>
        <v>#DIV/0!</v>
      </c>
    </row>
    <row r="288" spans="1:19" ht="165.75" x14ac:dyDescent="0.25">
      <c r="A288" s="50">
        <v>815</v>
      </c>
      <c r="B288" s="51" t="s">
        <v>443</v>
      </c>
      <c r="C288" s="29" t="s">
        <v>1013</v>
      </c>
      <c r="D288" s="29" t="s">
        <v>450</v>
      </c>
      <c r="E288" s="29" t="s">
        <v>1002</v>
      </c>
      <c r="F288" s="29" t="s">
        <v>1014</v>
      </c>
      <c r="G288" s="29" t="s">
        <v>1011</v>
      </c>
      <c r="H288" s="29" t="s">
        <v>1012</v>
      </c>
      <c r="I288" s="29"/>
      <c r="J288" s="29"/>
      <c r="K288" s="29" t="s">
        <v>70</v>
      </c>
      <c r="L288" s="29" t="s">
        <v>71</v>
      </c>
      <c r="M288" s="29"/>
      <c r="N288" s="29"/>
      <c r="O288" s="29"/>
      <c r="P288" s="52">
        <v>283.13776999999999</v>
      </c>
      <c r="Q288" s="52">
        <v>283.13776999999999</v>
      </c>
      <c r="R288" s="29" t="s">
        <v>1011</v>
      </c>
      <c r="S288" s="35" t="e">
        <f t="shared" si="4"/>
        <v>#DIV/0!</v>
      </c>
    </row>
    <row r="289" spans="1:19" ht="178.5" x14ac:dyDescent="0.25">
      <c r="A289" s="50">
        <v>815</v>
      </c>
      <c r="B289" s="51" t="s">
        <v>443</v>
      </c>
      <c r="C289" s="29" t="s">
        <v>1013</v>
      </c>
      <c r="D289" s="29" t="s">
        <v>468</v>
      </c>
      <c r="E289" s="29" t="s">
        <v>1002</v>
      </c>
      <c r="F289" s="29" t="s">
        <v>1014</v>
      </c>
      <c r="G289" s="29" t="s">
        <v>1011</v>
      </c>
      <c r="H289" s="29" t="s">
        <v>1012</v>
      </c>
      <c r="I289" s="29"/>
      <c r="J289" s="29"/>
      <c r="K289" s="29" t="s">
        <v>70</v>
      </c>
      <c r="L289" s="29" t="s">
        <v>71</v>
      </c>
      <c r="M289" s="29"/>
      <c r="N289" s="29"/>
      <c r="O289" s="29"/>
      <c r="P289" s="52">
        <v>41.92</v>
      </c>
      <c r="Q289" s="52">
        <v>41.92</v>
      </c>
      <c r="R289" s="29" t="s">
        <v>1011</v>
      </c>
      <c r="S289" s="35" t="e">
        <f t="shared" si="4"/>
        <v>#DIV/0!</v>
      </c>
    </row>
    <row r="290" spans="1:19" ht="165.75" x14ac:dyDescent="0.25">
      <c r="A290" s="50">
        <v>815</v>
      </c>
      <c r="B290" s="51" t="s">
        <v>443</v>
      </c>
      <c r="C290" s="29" t="s">
        <v>1013</v>
      </c>
      <c r="D290" s="29" t="s">
        <v>470</v>
      </c>
      <c r="E290" s="29" t="s">
        <v>1002</v>
      </c>
      <c r="F290" s="29" t="s">
        <v>1014</v>
      </c>
      <c r="G290" s="29" t="s">
        <v>1011</v>
      </c>
      <c r="H290" s="29" t="s">
        <v>1012</v>
      </c>
      <c r="I290" s="29"/>
      <c r="J290" s="29"/>
      <c r="K290" s="29" t="s">
        <v>70</v>
      </c>
      <c r="L290" s="29" t="s">
        <v>71</v>
      </c>
      <c r="M290" s="29"/>
      <c r="N290" s="29"/>
      <c r="O290" s="29"/>
      <c r="P290" s="52">
        <v>7.95</v>
      </c>
      <c r="Q290" s="52">
        <v>7.95</v>
      </c>
      <c r="R290" s="29" t="s">
        <v>1011</v>
      </c>
      <c r="S290" s="35" t="e">
        <f t="shared" si="4"/>
        <v>#DIV/0!</v>
      </c>
    </row>
    <row r="291" spans="1:19" ht="191.25" x14ac:dyDescent="0.25">
      <c r="A291" s="50">
        <v>815</v>
      </c>
      <c r="B291" s="51" t="s">
        <v>443</v>
      </c>
      <c r="C291" s="29" t="s">
        <v>1013</v>
      </c>
      <c r="D291" s="29" t="s">
        <v>472</v>
      </c>
      <c r="E291" s="29" t="s">
        <v>1002</v>
      </c>
      <c r="F291" s="29" t="s">
        <v>1014</v>
      </c>
      <c r="G291" s="29" t="s">
        <v>1011</v>
      </c>
      <c r="H291" s="29" t="s">
        <v>1012</v>
      </c>
      <c r="I291" s="29"/>
      <c r="J291" s="29"/>
      <c r="K291" s="29" t="s">
        <v>70</v>
      </c>
      <c r="L291" s="29" t="s">
        <v>71</v>
      </c>
      <c r="M291" s="29"/>
      <c r="N291" s="29"/>
      <c r="O291" s="29"/>
      <c r="P291" s="52">
        <v>60.726529999999997</v>
      </c>
      <c r="Q291" s="52">
        <v>60.726529999999997</v>
      </c>
      <c r="R291" s="29" t="s">
        <v>1011</v>
      </c>
      <c r="S291" s="35" t="e">
        <f t="shared" si="4"/>
        <v>#DIV/0!</v>
      </c>
    </row>
    <row r="292" spans="1:19" ht="153" x14ac:dyDescent="0.25">
      <c r="A292" s="50">
        <v>815</v>
      </c>
      <c r="B292" s="51" t="s">
        <v>443</v>
      </c>
      <c r="C292" s="29" t="s">
        <v>1013</v>
      </c>
      <c r="D292" s="29" t="s">
        <v>474</v>
      </c>
      <c r="E292" s="29" t="s">
        <v>1002</v>
      </c>
      <c r="F292" s="29" t="s">
        <v>1014</v>
      </c>
      <c r="G292" s="29" t="s">
        <v>1011</v>
      </c>
      <c r="H292" s="29" t="s">
        <v>1012</v>
      </c>
      <c r="I292" s="29"/>
      <c r="J292" s="29"/>
      <c r="K292" s="29" t="s">
        <v>70</v>
      </c>
      <c r="L292" s="29" t="s">
        <v>71</v>
      </c>
      <c r="M292" s="29"/>
      <c r="N292" s="29"/>
      <c r="O292" s="29"/>
      <c r="P292" s="52">
        <v>2.16</v>
      </c>
      <c r="Q292" s="52">
        <v>2.16</v>
      </c>
      <c r="R292" s="29" t="s">
        <v>1011</v>
      </c>
      <c r="S292" s="35" t="e">
        <f t="shared" si="4"/>
        <v>#DIV/0!</v>
      </c>
    </row>
    <row r="293" spans="1:19" ht="153" x14ac:dyDescent="0.25">
      <c r="A293" s="50">
        <v>815</v>
      </c>
      <c r="B293" s="51" t="s">
        <v>443</v>
      </c>
      <c r="C293" s="29" t="s">
        <v>1013</v>
      </c>
      <c r="D293" s="29" t="s">
        <v>476</v>
      </c>
      <c r="E293" s="29" t="s">
        <v>1002</v>
      </c>
      <c r="F293" s="29" t="s">
        <v>1014</v>
      </c>
      <c r="G293" s="29" t="s">
        <v>1011</v>
      </c>
      <c r="H293" s="29" t="s">
        <v>1012</v>
      </c>
      <c r="I293" s="29"/>
      <c r="J293" s="29"/>
      <c r="K293" s="29" t="s">
        <v>70</v>
      </c>
      <c r="L293" s="29" t="s">
        <v>71</v>
      </c>
      <c r="M293" s="29"/>
      <c r="N293" s="29"/>
      <c r="O293" s="29"/>
      <c r="P293" s="52">
        <v>34</v>
      </c>
      <c r="Q293" s="52">
        <v>34</v>
      </c>
      <c r="R293" s="29" t="s">
        <v>1011</v>
      </c>
      <c r="S293" s="35" t="e">
        <f t="shared" si="4"/>
        <v>#DIV/0!</v>
      </c>
    </row>
    <row r="294" spans="1:19" ht="165.75" x14ac:dyDescent="0.25">
      <c r="A294" s="50">
        <v>815</v>
      </c>
      <c r="B294" s="51" t="s">
        <v>443</v>
      </c>
      <c r="C294" s="29" t="s">
        <v>1013</v>
      </c>
      <c r="D294" s="29" t="s">
        <v>478</v>
      </c>
      <c r="E294" s="29" t="s">
        <v>1002</v>
      </c>
      <c r="F294" s="29" t="s">
        <v>1014</v>
      </c>
      <c r="G294" s="29" t="s">
        <v>1011</v>
      </c>
      <c r="H294" s="29" t="s">
        <v>1012</v>
      </c>
      <c r="I294" s="29"/>
      <c r="J294" s="29"/>
      <c r="K294" s="29" t="s">
        <v>70</v>
      </c>
      <c r="L294" s="29" t="s">
        <v>71</v>
      </c>
      <c r="M294" s="29"/>
      <c r="N294" s="29"/>
      <c r="O294" s="29"/>
      <c r="P294" s="52">
        <v>2.5506199999999999</v>
      </c>
      <c r="Q294" s="52">
        <v>2.5506199999999999</v>
      </c>
      <c r="R294" s="29" t="s">
        <v>1011</v>
      </c>
      <c r="S294" s="35" t="e">
        <f t="shared" si="4"/>
        <v>#DIV/0!</v>
      </c>
    </row>
    <row r="295" spans="1:19" ht="76.5" x14ac:dyDescent="0.25">
      <c r="A295" s="50">
        <v>815</v>
      </c>
      <c r="B295" s="51" t="s">
        <v>443</v>
      </c>
      <c r="C295" s="29" t="s">
        <v>1013</v>
      </c>
      <c r="D295" s="29"/>
      <c r="E295" s="29" t="s">
        <v>1002</v>
      </c>
      <c r="F295" s="29" t="s">
        <v>1014</v>
      </c>
      <c r="G295" s="29" t="s">
        <v>1011</v>
      </c>
      <c r="H295" s="29" t="s">
        <v>1012</v>
      </c>
      <c r="I295" s="29"/>
      <c r="J295" s="29"/>
      <c r="K295" s="29" t="s">
        <v>74</v>
      </c>
      <c r="L295" s="29" t="s">
        <v>75</v>
      </c>
      <c r="M295" s="29"/>
      <c r="N295" s="29"/>
      <c r="O295" s="29"/>
      <c r="P295" s="52">
        <v>21679.817599999998</v>
      </c>
      <c r="Q295" s="52">
        <v>21679.817599999998</v>
      </c>
      <c r="R295" s="29" t="s">
        <v>1011</v>
      </c>
      <c r="S295" s="35" t="e">
        <f t="shared" si="4"/>
        <v>#DIV/0!</v>
      </c>
    </row>
    <row r="296" spans="1:19" ht="140.25" x14ac:dyDescent="0.25">
      <c r="A296" s="50">
        <v>815</v>
      </c>
      <c r="B296" s="51" t="s">
        <v>443</v>
      </c>
      <c r="C296" s="29" t="s">
        <v>1013</v>
      </c>
      <c r="D296" s="29" t="s">
        <v>456</v>
      </c>
      <c r="E296" s="29" t="s">
        <v>1002</v>
      </c>
      <c r="F296" s="29" t="s">
        <v>1014</v>
      </c>
      <c r="G296" s="29" t="s">
        <v>1011</v>
      </c>
      <c r="H296" s="29" t="s">
        <v>1012</v>
      </c>
      <c r="I296" s="29"/>
      <c r="J296" s="29"/>
      <c r="K296" s="29" t="s">
        <v>74</v>
      </c>
      <c r="L296" s="29" t="s">
        <v>75</v>
      </c>
      <c r="M296" s="29"/>
      <c r="N296" s="29"/>
      <c r="O296" s="29"/>
      <c r="P296" s="52">
        <v>15.84</v>
      </c>
      <c r="Q296" s="52">
        <v>15.84</v>
      </c>
      <c r="R296" s="29" t="s">
        <v>1011</v>
      </c>
      <c r="S296" s="35" t="e">
        <f t="shared" si="4"/>
        <v>#DIV/0!</v>
      </c>
    </row>
    <row r="297" spans="1:19" ht="114.75" x14ac:dyDescent="0.25">
      <c r="A297" s="50">
        <v>815</v>
      </c>
      <c r="B297" s="51" t="s">
        <v>443</v>
      </c>
      <c r="C297" s="29" t="s">
        <v>1013</v>
      </c>
      <c r="D297" s="29" t="s">
        <v>460</v>
      </c>
      <c r="E297" s="29" t="s">
        <v>1002</v>
      </c>
      <c r="F297" s="29" t="s">
        <v>1014</v>
      </c>
      <c r="G297" s="29" t="s">
        <v>1011</v>
      </c>
      <c r="H297" s="29" t="s">
        <v>1012</v>
      </c>
      <c r="I297" s="29"/>
      <c r="J297" s="29"/>
      <c r="K297" s="29" t="s">
        <v>74</v>
      </c>
      <c r="L297" s="29" t="s">
        <v>75</v>
      </c>
      <c r="M297" s="29"/>
      <c r="N297" s="29"/>
      <c r="O297" s="29"/>
      <c r="P297" s="52">
        <v>247.5</v>
      </c>
      <c r="Q297" s="52">
        <v>247.5</v>
      </c>
      <c r="R297" s="29" t="s">
        <v>1011</v>
      </c>
      <c r="S297" s="35" t="e">
        <f t="shared" si="4"/>
        <v>#DIV/0!</v>
      </c>
    </row>
    <row r="298" spans="1:19" ht="140.25" x14ac:dyDescent="0.25">
      <c r="A298" s="50">
        <v>815</v>
      </c>
      <c r="B298" s="51" t="s">
        <v>443</v>
      </c>
      <c r="C298" s="29" t="s">
        <v>1013</v>
      </c>
      <c r="D298" s="29" t="s">
        <v>462</v>
      </c>
      <c r="E298" s="29" t="s">
        <v>1002</v>
      </c>
      <c r="F298" s="29" t="s">
        <v>1014</v>
      </c>
      <c r="G298" s="29" t="s">
        <v>1011</v>
      </c>
      <c r="H298" s="29" t="s">
        <v>1012</v>
      </c>
      <c r="I298" s="29"/>
      <c r="J298" s="29"/>
      <c r="K298" s="29" t="s">
        <v>74</v>
      </c>
      <c r="L298" s="29" t="s">
        <v>75</v>
      </c>
      <c r="M298" s="29"/>
      <c r="N298" s="29"/>
      <c r="O298" s="29"/>
      <c r="P298" s="52">
        <v>47.52</v>
      </c>
      <c r="Q298" s="52">
        <v>47.52</v>
      </c>
      <c r="R298" s="29" t="s">
        <v>1011</v>
      </c>
      <c r="S298" s="35" t="e">
        <f t="shared" si="4"/>
        <v>#DIV/0!</v>
      </c>
    </row>
    <row r="299" spans="1:19" ht="153" x14ac:dyDescent="0.25">
      <c r="A299" s="50">
        <v>815</v>
      </c>
      <c r="B299" s="51" t="s">
        <v>443</v>
      </c>
      <c r="C299" s="29" t="s">
        <v>1013</v>
      </c>
      <c r="D299" s="29" t="s">
        <v>464</v>
      </c>
      <c r="E299" s="29" t="s">
        <v>1002</v>
      </c>
      <c r="F299" s="29" t="s">
        <v>1014</v>
      </c>
      <c r="G299" s="29" t="s">
        <v>1011</v>
      </c>
      <c r="H299" s="29" t="s">
        <v>1012</v>
      </c>
      <c r="I299" s="29"/>
      <c r="J299" s="29"/>
      <c r="K299" s="29" t="s">
        <v>74</v>
      </c>
      <c r="L299" s="29" t="s">
        <v>75</v>
      </c>
      <c r="M299" s="29"/>
      <c r="N299" s="29"/>
      <c r="O299" s="29"/>
      <c r="P299" s="52">
        <v>956.41366000000005</v>
      </c>
      <c r="Q299" s="52">
        <v>956.41366000000005</v>
      </c>
      <c r="R299" s="29" t="s">
        <v>1011</v>
      </c>
      <c r="S299" s="35" t="e">
        <f t="shared" si="4"/>
        <v>#DIV/0!</v>
      </c>
    </row>
    <row r="300" spans="1:19" ht="153" x14ac:dyDescent="0.25">
      <c r="A300" s="50">
        <v>815</v>
      </c>
      <c r="B300" s="51" t="s">
        <v>443</v>
      </c>
      <c r="C300" s="29" t="s">
        <v>1013</v>
      </c>
      <c r="D300" s="29" t="s">
        <v>466</v>
      </c>
      <c r="E300" s="29" t="s">
        <v>1002</v>
      </c>
      <c r="F300" s="29" t="s">
        <v>1014</v>
      </c>
      <c r="G300" s="29" t="s">
        <v>1011</v>
      </c>
      <c r="H300" s="29" t="s">
        <v>1012</v>
      </c>
      <c r="I300" s="29"/>
      <c r="J300" s="29"/>
      <c r="K300" s="29" t="s">
        <v>74</v>
      </c>
      <c r="L300" s="29" t="s">
        <v>75</v>
      </c>
      <c r="M300" s="29"/>
      <c r="N300" s="29"/>
      <c r="O300" s="29"/>
      <c r="P300" s="52">
        <v>443.61820999999998</v>
      </c>
      <c r="Q300" s="52">
        <v>443.61820999999998</v>
      </c>
      <c r="R300" s="29" t="s">
        <v>1011</v>
      </c>
      <c r="S300" s="35" t="e">
        <f t="shared" si="4"/>
        <v>#DIV/0!</v>
      </c>
    </row>
    <row r="301" spans="1:19" ht="165.75" x14ac:dyDescent="0.25">
      <c r="A301" s="50">
        <v>815</v>
      </c>
      <c r="B301" s="51" t="s">
        <v>443</v>
      </c>
      <c r="C301" s="29" t="s">
        <v>1013</v>
      </c>
      <c r="D301" s="29" t="s">
        <v>450</v>
      </c>
      <c r="E301" s="29" t="s">
        <v>1002</v>
      </c>
      <c r="F301" s="29" t="s">
        <v>1014</v>
      </c>
      <c r="G301" s="29" t="s">
        <v>1011</v>
      </c>
      <c r="H301" s="29" t="s">
        <v>1012</v>
      </c>
      <c r="I301" s="29"/>
      <c r="J301" s="29"/>
      <c r="K301" s="29" t="s">
        <v>74</v>
      </c>
      <c r="L301" s="29" t="s">
        <v>75</v>
      </c>
      <c r="M301" s="29"/>
      <c r="N301" s="29"/>
      <c r="O301" s="29"/>
      <c r="P301" s="52">
        <v>701.78327999999999</v>
      </c>
      <c r="Q301" s="52">
        <v>701.78327999999999</v>
      </c>
      <c r="R301" s="29" t="s">
        <v>1011</v>
      </c>
      <c r="S301" s="35" t="e">
        <f t="shared" si="4"/>
        <v>#DIV/0!</v>
      </c>
    </row>
    <row r="302" spans="1:19" ht="178.5" x14ac:dyDescent="0.25">
      <c r="A302" s="50">
        <v>815</v>
      </c>
      <c r="B302" s="51" t="s">
        <v>443</v>
      </c>
      <c r="C302" s="29" t="s">
        <v>1013</v>
      </c>
      <c r="D302" s="29" t="s">
        <v>468</v>
      </c>
      <c r="E302" s="29" t="s">
        <v>1002</v>
      </c>
      <c r="F302" s="29" t="s">
        <v>1014</v>
      </c>
      <c r="G302" s="29" t="s">
        <v>1011</v>
      </c>
      <c r="H302" s="29" t="s">
        <v>1012</v>
      </c>
      <c r="I302" s="29"/>
      <c r="J302" s="29"/>
      <c r="K302" s="29" t="s">
        <v>74</v>
      </c>
      <c r="L302" s="29" t="s">
        <v>75</v>
      </c>
      <c r="M302" s="29"/>
      <c r="N302" s="29"/>
      <c r="O302" s="29"/>
      <c r="P302" s="52">
        <v>4150.08</v>
      </c>
      <c r="Q302" s="52">
        <v>4150.08</v>
      </c>
      <c r="R302" s="29" t="s">
        <v>1011</v>
      </c>
      <c r="S302" s="35" t="e">
        <f t="shared" si="4"/>
        <v>#DIV/0!</v>
      </c>
    </row>
    <row r="303" spans="1:19" ht="165.75" x14ac:dyDescent="0.25">
      <c r="A303" s="50">
        <v>815</v>
      </c>
      <c r="B303" s="51" t="s">
        <v>443</v>
      </c>
      <c r="C303" s="29" t="s">
        <v>1013</v>
      </c>
      <c r="D303" s="29" t="s">
        <v>470</v>
      </c>
      <c r="E303" s="29" t="s">
        <v>1002</v>
      </c>
      <c r="F303" s="29" t="s">
        <v>1014</v>
      </c>
      <c r="G303" s="29" t="s">
        <v>1011</v>
      </c>
      <c r="H303" s="29" t="s">
        <v>1012</v>
      </c>
      <c r="I303" s="29"/>
      <c r="J303" s="29"/>
      <c r="K303" s="29" t="s">
        <v>74</v>
      </c>
      <c r="L303" s="29" t="s">
        <v>75</v>
      </c>
      <c r="M303" s="29"/>
      <c r="N303" s="29"/>
      <c r="O303" s="29"/>
      <c r="P303" s="52">
        <v>787.05</v>
      </c>
      <c r="Q303" s="52">
        <v>787.05</v>
      </c>
      <c r="R303" s="29" t="s">
        <v>1011</v>
      </c>
      <c r="S303" s="35" t="e">
        <f t="shared" si="4"/>
        <v>#DIV/0!</v>
      </c>
    </row>
    <row r="304" spans="1:19" ht="191.25" x14ac:dyDescent="0.25">
      <c r="A304" s="50">
        <v>815</v>
      </c>
      <c r="B304" s="51" t="s">
        <v>443</v>
      </c>
      <c r="C304" s="29" t="s">
        <v>1013</v>
      </c>
      <c r="D304" s="29" t="s">
        <v>472</v>
      </c>
      <c r="E304" s="29" t="s">
        <v>1002</v>
      </c>
      <c r="F304" s="29" t="s">
        <v>1014</v>
      </c>
      <c r="G304" s="29" t="s">
        <v>1011</v>
      </c>
      <c r="H304" s="29" t="s">
        <v>1012</v>
      </c>
      <c r="I304" s="29"/>
      <c r="J304" s="29"/>
      <c r="K304" s="29" t="s">
        <v>74</v>
      </c>
      <c r="L304" s="29" t="s">
        <v>75</v>
      </c>
      <c r="M304" s="29"/>
      <c r="N304" s="29"/>
      <c r="O304" s="29"/>
      <c r="P304" s="52">
        <v>6011.92587</v>
      </c>
      <c r="Q304" s="52">
        <v>6011.92587</v>
      </c>
      <c r="R304" s="29" t="s">
        <v>1011</v>
      </c>
      <c r="S304" s="35" t="e">
        <f t="shared" si="4"/>
        <v>#DIV/0!</v>
      </c>
    </row>
    <row r="305" spans="1:19" ht="153" x14ac:dyDescent="0.25">
      <c r="A305" s="50">
        <v>815</v>
      </c>
      <c r="B305" s="51" t="s">
        <v>443</v>
      </c>
      <c r="C305" s="29" t="s">
        <v>1013</v>
      </c>
      <c r="D305" s="29" t="s">
        <v>474</v>
      </c>
      <c r="E305" s="29" t="s">
        <v>1002</v>
      </c>
      <c r="F305" s="29" t="s">
        <v>1014</v>
      </c>
      <c r="G305" s="29" t="s">
        <v>1011</v>
      </c>
      <c r="H305" s="29" t="s">
        <v>1012</v>
      </c>
      <c r="I305" s="29"/>
      <c r="J305" s="29"/>
      <c r="K305" s="29" t="s">
        <v>74</v>
      </c>
      <c r="L305" s="29" t="s">
        <v>75</v>
      </c>
      <c r="M305" s="29"/>
      <c r="N305" s="29"/>
      <c r="O305" s="29"/>
      <c r="P305" s="52">
        <v>213.84</v>
      </c>
      <c r="Q305" s="52">
        <v>213.84</v>
      </c>
      <c r="R305" s="29" t="s">
        <v>1011</v>
      </c>
      <c r="S305" s="35" t="e">
        <f t="shared" si="4"/>
        <v>#DIV/0!</v>
      </c>
    </row>
    <row r="306" spans="1:19" ht="153" x14ac:dyDescent="0.25">
      <c r="A306" s="50">
        <v>815</v>
      </c>
      <c r="B306" s="51" t="s">
        <v>443</v>
      </c>
      <c r="C306" s="29" t="s">
        <v>1013</v>
      </c>
      <c r="D306" s="29" t="s">
        <v>476</v>
      </c>
      <c r="E306" s="29" t="s">
        <v>1002</v>
      </c>
      <c r="F306" s="29" t="s">
        <v>1014</v>
      </c>
      <c r="G306" s="29" t="s">
        <v>1011</v>
      </c>
      <c r="H306" s="29" t="s">
        <v>1012</v>
      </c>
      <c r="I306" s="29"/>
      <c r="J306" s="29"/>
      <c r="K306" s="29" t="s">
        <v>74</v>
      </c>
      <c r="L306" s="29" t="s">
        <v>75</v>
      </c>
      <c r="M306" s="29"/>
      <c r="N306" s="29"/>
      <c r="O306" s="29"/>
      <c r="P306" s="52">
        <v>3366</v>
      </c>
      <c r="Q306" s="52">
        <v>3366</v>
      </c>
      <c r="R306" s="29" t="s">
        <v>1011</v>
      </c>
      <c r="S306" s="35" t="e">
        <f t="shared" si="4"/>
        <v>#DIV/0!</v>
      </c>
    </row>
    <row r="307" spans="1:19" ht="165.75" x14ac:dyDescent="0.25">
      <c r="A307" s="50">
        <v>815</v>
      </c>
      <c r="B307" s="51" t="s">
        <v>443</v>
      </c>
      <c r="C307" s="29" t="s">
        <v>1013</v>
      </c>
      <c r="D307" s="29" t="s">
        <v>478</v>
      </c>
      <c r="E307" s="29" t="s">
        <v>1002</v>
      </c>
      <c r="F307" s="29" t="s">
        <v>1014</v>
      </c>
      <c r="G307" s="29" t="s">
        <v>1011</v>
      </c>
      <c r="H307" s="29" t="s">
        <v>1012</v>
      </c>
      <c r="I307" s="29"/>
      <c r="J307" s="29"/>
      <c r="K307" s="29" t="s">
        <v>74</v>
      </c>
      <c r="L307" s="29" t="s">
        <v>75</v>
      </c>
      <c r="M307" s="29"/>
      <c r="N307" s="29"/>
      <c r="O307" s="29"/>
      <c r="P307" s="52">
        <v>252.51138</v>
      </c>
      <c r="Q307" s="52">
        <v>252.51138</v>
      </c>
      <c r="R307" s="29" t="s">
        <v>1011</v>
      </c>
      <c r="S307" s="35" t="e">
        <f t="shared" si="4"/>
        <v>#DIV/0!</v>
      </c>
    </row>
    <row r="308" spans="1:19" ht="51" x14ac:dyDescent="0.25">
      <c r="B308" s="23"/>
      <c r="C308" s="24"/>
      <c r="D308" s="24"/>
      <c r="E308" s="24"/>
      <c r="F308" s="24"/>
      <c r="G308" s="24" t="s">
        <v>1015</v>
      </c>
      <c r="H308" s="24" t="s">
        <v>905</v>
      </c>
      <c r="I308" s="24"/>
      <c r="J308" s="24"/>
      <c r="K308" s="24"/>
      <c r="L308" s="24"/>
      <c r="M308" s="24"/>
      <c r="N308" s="24"/>
      <c r="O308" s="24"/>
      <c r="P308" s="49">
        <v>221162.06591999999</v>
      </c>
      <c r="Q308" s="49">
        <v>221162.06591999999</v>
      </c>
      <c r="R308" s="24" t="s">
        <v>1015</v>
      </c>
      <c r="S308" s="35" t="e">
        <f t="shared" si="4"/>
        <v>#DIV/0!</v>
      </c>
    </row>
    <row r="309" spans="1:19" ht="153" x14ac:dyDescent="0.25">
      <c r="A309" s="53">
        <v>812</v>
      </c>
      <c r="B309" s="29" t="s">
        <v>116</v>
      </c>
      <c r="C309" s="29" t="s">
        <v>920</v>
      </c>
      <c r="D309" s="29"/>
      <c r="E309" s="29" t="s">
        <v>1016</v>
      </c>
      <c r="F309" s="29" t="s">
        <v>1017</v>
      </c>
      <c r="G309" s="29" t="s">
        <v>1015</v>
      </c>
      <c r="H309" s="29" t="s">
        <v>1018</v>
      </c>
      <c r="I309" s="29"/>
      <c r="J309" s="29"/>
      <c r="K309" s="29" t="s">
        <v>70</v>
      </c>
      <c r="L309" s="29" t="s">
        <v>71</v>
      </c>
      <c r="M309" s="29"/>
      <c r="N309" s="29"/>
      <c r="O309" s="29"/>
      <c r="P309" s="52">
        <v>10206.421050000001</v>
      </c>
      <c r="Q309" s="52">
        <v>10206.421050000001</v>
      </c>
      <c r="R309" s="29" t="s">
        <v>1015</v>
      </c>
      <c r="S309" s="35" t="e">
        <f t="shared" si="4"/>
        <v>#DIV/0!</v>
      </c>
    </row>
    <row r="310" spans="1:19" ht="153" x14ac:dyDescent="0.25">
      <c r="A310" s="53">
        <v>812</v>
      </c>
      <c r="B310" s="29" t="s">
        <v>116</v>
      </c>
      <c r="C310" s="29" t="s">
        <v>920</v>
      </c>
      <c r="D310" s="29"/>
      <c r="E310" s="29" t="s">
        <v>1016</v>
      </c>
      <c r="F310" s="29" t="s">
        <v>1017</v>
      </c>
      <c r="G310" s="29" t="s">
        <v>1015</v>
      </c>
      <c r="H310" s="29" t="s">
        <v>1018</v>
      </c>
      <c r="I310" s="29"/>
      <c r="J310" s="29"/>
      <c r="K310" s="29" t="s">
        <v>74</v>
      </c>
      <c r="L310" s="29" t="s">
        <v>75</v>
      </c>
      <c r="M310" s="29"/>
      <c r="N310" s="29"/>
      <c r="O310" s="29"/>
      <c r="P310" s="52">
        <v>193922</v>
      </c>
      <c r="Q310" s="52">
        <v>193922</v>
      </c>
      <c r="R310" s="29" t="s">
        <v>1015</v>
      </c>
      <c r="S310" s="35" t="e">
        <f t="shared" si="4"/>
        <v>#DIV/0!</v>
      </c>
    </row>
    <row r="311" spans="1:19" ht="51" x14ac:dyDescent="0.25">
      <c r="A311" s="50">
        <v>847</v>
      </c>
      <c r="B311" s="51" t="s">
        <v>610</v>
      </c>
      <c r="C311" s="29" t="s">
        <v>610</v>
      </c>
      <c r="D311" s="29" t="s">
        <v>330</v>
      </c>
      <c r="E311" s="29" t="s">
        <v>1016</v>
      </c>
      <c r="F311" s="29" t="s">
        <v>1019</v>
      </c>
      <c r="G311" s="29" t="s">
        <v>1015</v>
      </c>
      <c r="H311" s="29" t="s">
        <v>1020</v>
      </c>
      <c r="I311" s="29"/>
      <c r="J311" s="29"/>
      <c r="K311" s="29" t="s">
        <v>70</v>
      </c>
      <c r="L311" s="29" t="s">
        <v>71</v>
      </c>
      <c r="M311" s="29"/>
      <c r="N311" s="29"/>
      <c r="O311" s="29"/>
      <c r="P311" s="52">
        <v>154.56316000000001</v>
      </c>
      <c r="Q311" s="52">
        <v>154.56316000000001</v>
      </c>
      <c r="R311" s="29" t="s">
        <v>1015</v>
      </c>
      <c r="S311" s="35" t="e">
        <f t="shared" si="4"/>
        <v>#DIV/0!</v>
      </c>
    </row>
    <row r="312" spans="1:19" ht="51" x14ac:dyDescent="0.25">
      <c r="A312" s="50">
        <v>847</v>
      </c>
      <c r="B312" s="51" t="s">
        <v>610</v>
      </c>
      <c r="C312" s="29" t="s">
        <v>610</v>
      </c>
      <c r="D312" s="29" t="s">
        <v>135</v>
      </c>
      <c r="E312" s="29" t="s">
        <v>1016</v>
      </c>
      <c r="F312" s="29" t="s">
        <v>1021</v>
      </c>
      <c r="G312" s="29" t="s">
        <v>1015</v>
      </c>
      <c r="H312" s="29" t="s">
        <v>1020</v>
      </c>
      <c r="I312" s="29"/>
      <c r="J312" s="29"/>
      <c r="K312" s="29" t="s">
        <v>70</v>
      </c>
      <c r="L312" s="29" t="s">
        <v>71</v>
      </c>
      <c r="M312" s="29"/>
      <c r="N312" s="29"/>
      <c r="O312" s="29"/>
      <c r="P312" s="52">
        <v>76.634320000000002</v>
      </c>
      <c r="Q312" s="52">
        <v>76.634320000000002</v>
      </c>
      <c r="R312" s="29" t="s">
        <v>1015</v>
      </c>
      <c r="S312" s="35" t="e">
        <f t="shared" si="4"/>
        <v>#DIV/0!</v>
      </c>
    </row>
    <row r="313" spans="1:19" ht="114.75" x14ac:dyDescent="0.25">
      <c r="A313" s="50">
        <v>847</v>
      </c>
      <c r="B313" s="51" t="s">
        <v>610</v>
      </c>
      <c r="C313" s="29" t="s">
        <v>610</v>
      </c>
      <c r="D313" s="29" t="s">
        <v>625</v>
      </c>
      <c r="E313" s="29" t="s">
        <v>1016</v>
      </c>
      <c r="F313" s="29" t="s">
        <v>1021</v>
      </c>
      <c r="G313" s="29" t="s">
        <v>1015</v>
      </c>
      <c r="H313" s="29" t="s">
        <v>1020</v>
      </c>
      <c r="I313" s="29"/>
      <c r="J313" s="29"/>
      <c r="K313" s="29" t="s">
        <v>70</v>
      </c>
      <c r="L313" s="29" t="s">
        <v>71</v>
      </c>
      <c r="M313" s="29"/>
      <c r="N313" s="29"/>
      <c r="O313" s="29"/>
      <c r="P313" s="52">
        <v>55.528469999999999</v>
      </c>
      <c r="Q313" s="52">
        <v>55.528469999999999</v>
      </c>
      <c r="R313" s="29" t="s">
        <v>1015</v>
      </c>
      <c r="S313" s="35" t="e">
        <f t="shared" si="4"/>
        <v>#DIV/0!</v>
      </c>
    </row>
    <row r="314" spans="1:19" ht="127.5" x14ac:dyDescent="0.25">
      <c r="A314" s="50">
        <v>847</v>
      </c>
      <c r="B314" s="51" t="s">
        <v>610</v>
      </c>
      <c r="C314" s="29" t="s">
        <v>610</v>
      </c>
      <c r="D314" s="29" t="s">
        <v>627</v>
      </c>
      <c r="E314" s="29" t="s">
        <v>1016</v>
      </c>
      <c r="F314" s="29" t="s">
        <v>1021</v>
      </c>
      <c r="G314" s="29" t="s">
        <v>1015</v>
      </c>
      <c r="H314" s="29" t="s">
        <v>1020</v>
      </c>
      <c r="I314" s="29"/>
      <c r="J314" s="29"/>
      <c r="K314" s="29" t="s">
        <v>70</v>
      </c>
      <c r="L314" s="29" t="s">
        <v>71</v>
      </c>
      <c r="M314" s="29"/>
      <c r="N314" s="29"/>
      <c r="O314" s="29"/>
      <c r="P314" s="52">
        <v>52.010840000000002</v>
      </c>
      <c r="Q314" s="52">
        <v>52.010840000000002</v>
      </c>
      <c r="R314" s="29" t="s">
        <v>1015</v>
      </c>
      <c r="S314" s="35" t="e">
        <f t="shared" si="4"/>
        <v>#DIV/0!</v>
      </c>
    </row>
    <row r="315" spans="1:19" ht="114.75" x14ac:dyDescent="0.25">
      <c r="A315" s="50">
        <v>847</v>
      </c>
      <c r="B315" s="51" t="s">
        <v>610</v>
      </c>
      <c r="C315" s="29" t="s">
        <v>610</v>
      </c>
      <c r="D315" s="29" t="s">
        <v>629</v>
      </c>
      <c r="E315" s="29" t="s">
        <v>1016</v>
      </c>
      <c r="F315" s="29" t="s">
        <v>1021</v>
      </c>
      <c r="G315" s="29" t="s">
        <v>1015</v>
      </c>
      <c r="H315" s="29" t="s">
        <v>1020</v>
      </c>
      <c r="I315" s="29"/>
      <c r="J315" s="29"/>
      <c r="K315" s="29" t="s">
        <v>70</v>
      </c>
      <c r="L315" s="29" t="s">
        <v>71</v>
      </c>
      <c r="M315" s="29"/>
      <c r="N315" s="29"/>
      <c r="O315" s="29"/>
      <c r="P315" s="52">
        <v>78.141900000000007</v>
      </c>
      <c r="Q315" s="52">
        <v>78.141900000000007</v>
      </c>
      <c r="R315" s="29" t="s">
        <v>1015</v>
      </c>
      <c r="S315" s="35" t="e">
        <f t="shared" si="4"/>
        <v>#DIV/0!</v>
      </c>
    </row>
    <row r="316" spans="1:19" ht="114.75" x14ac:dyDescent="0.25">
      <c r="A316" s="50">
        <v>847</v>
      </c>
      <c r="B316" s="51" t="s">
        <v>610</v>
      </c>
      <c r="C316" s="29" t="s">
        <v>610</v>
      </c>
      <c r="D316" s="29" t="s">
        <v>637</v>
      </c>
      <c r="E316" s="29" t="s">
        <v>1016</v>
      </c>
      <c r="F316" s="29" t="s">
        <v>1021</v>
      </c>
      <c r="G316" s="29" t="s">
        <v>1015</v>
      </c>
      <c r="H316" s="29" t="s">
        <v>1020</v>
      </c>
      <c r="I316" s="29"/>
      <c r="J316" s="29"/>
      <c r="K316" s="29" t="s">
        <v>70</v>
      </c>
      <c r="L316" s="29" t="s">
        <v>71</v>
      </c>
      <c r="M316" s="29"/>
      <c r="N316" s="29"/>
      <c r="O316" s="29"/>
      <c r="P316" s="52">
        <v>71.734340000000003</v>
      </c>
      <c r="Q316" s="52">
        <v>71.734340000000003</v>
      </c>
      <c r="R316" s="29" t="s">
        <v>1015</v>
      </c>
      <c r="S316" s="35" t="e">
        <f t="shared" si="4"/>
        <v>#DIV/0!</v>
      </c>
    </row>
    <row r="317" spans="1:19" ht="114.75" x14ac:dyDescent="0.25">
      <c r="A317" s="50">
        <v>847</v>
      </c>
      <c r="B317" s="51" t="s">
        <v>610</v>
      </c>
      <c r="C317" s="29" t="s">
        <v>610</v>
      </c>
      <c r="D317" s="29" t="s">
        <v>631</v>
      </c>
      <c r="E317" s="29" t="s">
        <v>1016</v>
      </c>
      <c r="F317" s="29" t="s">
        <v>1021</v>
      </c>
      <c r="G317" s="29" t="s">
        <v>1015</v>
      </c>
      <c r="H317" s="29" t="s">
        <v>1020</v>
      </c>
      <c r="I317" s="29"/>
      <c r="J317" s="29"/>
      <c r="K317" s="29" t="s">
        <v>70</v>
      </c>
      <c r="L317" s="29" t="s">
        <v>71</v>
      </c>
      <c r="M317" s="29"/>
      <c r="N317" s="29"/>
      <c r="O317" s="29"/>
      <c r="P317" s="52">
        <v>37.186529999999998</v>
      </c>
      <c r="Q317" s="52">
        <v>37.186529999999998</v>
      </c>
      <c r="R317" s="29" t="s">
        <v>1015</v>
      </c>
      <c r="S317" s="35" t="e">
        <f t="shared" si="4"/>
        <v>#DIV/0!</v>
      </c>
    </row>
    <row r="318" spans="1:19" ht="140.25" x14ac:dyDescent="0.25">
      <c r="A318" s="50">
        <v>847</v>
      </c>
      <c r="B318" s="51" t="s">
        <v>610</v>
      </c>
      <c r="C318" s="29" t="s">
        <v>610</v>
      </c>
      <c r="D318" s="29" t="s">
        <v>623</v>
      </c>
      <c r="E318" s="29" t="s">
        <v>1016</v>
      </c>
      <c r="F318" s="29" t="s">
        <v>1021</v>
      </c>
      <c r="G318" s="29" t="s">
        <v>1015</v>
      </c>
      <c r="H318" s="29" t="s">
        <v>1020</v>
      </c>
      <c r="I318" s="29"/>
      <c r="J318" s="29"/>
      <c r="K318" s="29" t="s">
        <v>70</v>
      </c>
      <c r="L318" s="29" t="s">
        <v>71</v>
      </c>
      <c r="M318" s="29"/>
      <c r="N318" s="29"/>
      <c r="O318" s="29"/>
      <c r="P318" s="52">
        <v>38.945309999999999</v>
      </c>
      <c r="Q318" s="52">
        <v>38.945309999999999</v>
      </c>
      <c r="R318" s="29" t="s">
        <v>1015</v>
      </c>
      <c r="S318" s="35" t="e">
        <f t="shared" si="4"/>
        <v>#DIV/0!</v>
      </c>
    </row>
    <row r="319" spans="1:19" ht="51" x14ac:dyDescent="0.25">
      <c r="A319" s="50">
        <v>847</v>
      </c>
      <c r="B319" s="51" t="s">
        <v>610</v>
      </c>
      <c r="C319" s="29" t="s">
        <v>610</v>
      </c>
      <c r="D319" s="29" t="s">
        <v>330</v>
      </c>
      <c r="E319" s="29" t="s">
        <v>1016</v>
      </c>
      <c r="F319" s="29" t="s">
        <v>1019</v>
      </c>
      <c r="G319" s="29" t="s">
        <v>1015</v>
      </c>
      <c r="H319" s="29" t="s">
        <v>1020</v>
      </c>
      <c r="I319" s="29"/>
      <c r="J319" s="29"/>
      <c r="K319" s="29" t="s">
        <v>74</v>
      </c>
      <c r="L319" s="29" t="s">
        <v>75</v>
      </c>
      <c r="M319" s="29"/>
      <c r="N319" s="29"/>
      <c r="O319" s="29"/>
      <c r="P319" s="52">
        <v>2936.7</v>
      </c>
      <c r="Q319" s="52">
        <v>2936.7</v>
      </c>
      <c r="R319" s="29" t="s">
        <v>1015</v>
      </c>
      <c r="S319" s="35" t="e">
        <f t="shared" si="4"/>
        <v>#DIV/0!</v>
      </c>
    </row>
    <row r="320" spans="1:19" ht="51" x14ac:dyDescent="0.25">
      <c r="A320" s="50">
        <v>847</v>
      </c>
      <c r="B320" s="51" t="s">
        <v>610</v>
      </c>
      <c r="C320" s="29" t="s">
        <v>610</v>
      </c>
      <c r="D320" s="29" t="s">
        <v>135</v>
      </c>
      <c r="E320" s="29" t="s">
        <v>1016</v>
      </c>
      <c r="F320" s="29" t="s">
        <v>1021</v>
      </c>
      <c r="G320" s="29" t="s">
        <v>1015</v>
      </c>
      <c r="H320" s="29" t="s">
        <v>1020</v>
      </c>
      <c r="I320" s="29"/>
      <c r="J320" s="29"/>
      <c r="K320" s="29" t="s">
        <v>74</v>
      </c>
      <c r="L320" s="29" t="s">
        <v>75</v>
      </c>
      <c r="M320" s="29"/>
      <c r="N320" s="29"/>
      <c r="O320" s="29"/>
      <c r="P320" s="52">
        <v>1456.0519999999999</v>
      </c>
      <c r="Q320" s="52">
        <v>1456.0519999999999</v>
      </c>
      <c r="R320" s="29" t="s">
        <v>1015</v>
      </c>
      <c r="S320" s="35" t="e">
        <f t="shared" si="4"/>
        <v>#DIV/0!</v>
      </c>
    </row>
    <row r="321" spans="1:19" ht="114.75" x14ac:dyDescent="0.25">
      <c r="A321" s="50">
        <v>847</v>
      </c>
      <c r="B321" s="51" t="s">
        <v>610</v>
      </c>
      <c r="C321" s="29" t="s">
        <v>610</v>
      </c>
      <c r="D321" s="29" t="s">
        <v>625</v>
      </c>
      <c r="E321" s="29" t="s">
        <v>1016</v>
      </c>
      <c r="F321" s="29" t="s">
        <v>1021</v>
      </c>
      <c r="G321" s="29" t="s">
        <v>1015</v>
      </c>
      <c r="H321" s="29" t="s">
        <v>1020</v>
      </c>
      <c r="I321" s="29"/>
      <c r="J321" s="29"/>
      <c r="K321" s="29" t="s">
        <v>74</v>
      </c>
      <c r="L321" s="29" t="s">
        <v>75</v>
      </c>
      <c r="M321" s="29"/>
      <c r="N321" s="29"/>
      <c r="O321" s="29"/>
      <c r="P321" s="52">
        <v>1055.0409999999999</v>
      </c>
      <c r="Q321" s="52">
        <v>1055.0409999999999</v>
      </c>
      <c r="R321" s="29" t="s">
        <v>1015</v>
      </c>
      <c r="S321" s="35" t="e">
        <f t="shared" si="4"/>
        <v>#DIV/0!</v>
      </c>
    </row>
    <row r="322" spans="1:19" ht="127.5" x14ac:dyDescent="0.25">
      <c r="A322" s="50">
        <v>847</v>
      </c>
      <c r="B322" s="51" t="s">
        <v>610</v>
      </c>
      <c r="C322" s="29" t="s">
        <v>610</v>
      </c>
      <c r="D322" s="29" t="s">
        <v>627</v>
      </c>
      <c r="E322" s="29" t="s">
        <v>1016</v>
      </c>
      <c r="F322" s="29" t="s">
        <v>1021</v>
      </c>
      <c r="G322" s="29" t="s">
        <v>1015</v>
      </c>
      <c r="H322" s="29" t="s">
        <v>1020</v>
      </c>
      <c r="I322" s="29"/>
      <c r="J322" s="29"/>
      <c r="K322" s="29" t="s">
        <v>74</v>
      </c>
      <c r="L322" s="29" t="s">
        <v>75</v>
      </c>
      <c r="M322" s="29"/>
      <c r="N322" s="29"/>
      <c r="O322" s="29"/>
      <c r="P322" s="52">
        <v>988.20600000000002</v>
      </c>
      <c r="Q322" s="52">
        <v>988.20600000000002</v>
      </c>
      <c r="R322" s="29" t="s">
        <v>1015</v>
      </c>
      <c r="S322" s="35" t="e">
        <f t="shared" si="4"/>
        <v>#DIV/0!</v>
      </c>
    </row>
    <row r="323" spans="1:19" ht="114.75" x14ac:dyDescent="0.25">
      <c r="A323" s="50">
        <v>847</v>
      </c>
      <c r="B323" s="51" t="s">
        <v>610</v>
      </c>
      <c r="C323" s="29" t="s">
        <v>610</v>
      </c>
      <c r="D323" s="29" t="s">
        <v>629</v>
      </c>
      <c r="E323" s="29" t="s">
        <v>1016</v>
      </c>
      <c r="F323" s="29" t="s">
        <v>1021</v>
      </c>
      <c r="G323" s="29" t="s">
        <v>1015</v>
      </c>
      <c r="H323" s="29" t="s">
        <v>1020</v>
      </c>
      <c r="I323" s="29"/>
      <c r="J323" s="29"/>
      <c r="K323" s="29" t="s">
        <v>74</v>
      </c>
      <c r="L323" s="29" t="s">
        <v>75</v>
      </c>
      <c r="M323" s="29"/>
      <c r="N323" s="29"/>
      <c r="O323" s="29"/>
      <c r="P323" s="52">
        <v>1484.6959999999999</v>
      </c>
      <c r="Q323" s="52">
        <v>1484.6959999999999</v>
      </c>
      <c r="R323" s="29" t="s">
        <v>1015</v>
      </c>
      <c r="S323" s="35" t="e">
        <f t="shared" si="4"/>
        <v>#DIV/0!</v>
      </c>
    </row>
    <row r="324" spans="1:19" ht="114.75" x14ac:dyDescent="0.25">
      <c r="A324" s="50">
        <v>847</v>
      </c>
      <c r="B324" s="51" t="s">
        <v>610</v>
      </c>
      <c r="C324" s="29" t="s">
        <v>610</v>
      </c>
      <c r="D324" s="29" t="s">
        <v>637</v>
      </c>
      <c r="E324" s="29" t="s">
        <v>1016</v>
      </c>
      <c r="F324" s="29" t="s">
        <v>1021</v>
      </c>
      <c r="G324" s="29" t="s">
        <v>1015</v>
      </c>
      <c r="H324" s="29" t="s">
        <v>1020</v>
      </c>
      <c r="I324" s="29"/>
      <c r="J324" s="29"/>
      <c r="K324" s="29" t="s">
        <v>74</v>
      </c>
      <c r="L324" s="29" t="s">
        <v>75</v>
      </c>
      <c r="M324" s="29"/>
      <c r="N324" s="29"/>
      <c r="O324" s="29"/>
      <c r="P324" s="52">
        <v>7101.7</v>
      </c>
      <c r="Q324" s="52">
        <v>7101.7</v>
      </c>
      <c r="R324" s="29" t="s">
        <v>1015</v>
      </c>
      <c r="S324" s="35" t="e">
        <f t="shared" si="4"/>
        <v>#DIV/0!</v>
      </c>
    </row>
    <row r="325" spans="1:19" ht="114.75" x14ac:dyDescent="0.25">
      <c r="A325" s="50">
        <v>847</v>
      </c>
      <c r="B325" s="51" t="s">
        <v>610</v>
      </c>
      <c r="C325" s="29" t="s">
        <v>610</v>
      </c>
      <c r="D325" s="29" t="s">
        <v>631</v>
      </c>
      <c r="E325" s="29" t="s">
        <v>1016</v>
      </c>
      <c r="F325" s="29" t="s">
        <v>1021</v>
      </c>
      <c r="G325" s="29" t="s">
        <v>1015</v>
      </c>
      <c r="H325" s="29" t="s">
        <v>1020</v>
      </c>
      <c r="I325" s="29"/>
      <c r="J325" s="29"/>
      <c r="K325" s="29" t="s">
        <v>74</v>
      </c>
      <c r="L325" s="29" t="s">
        <v>75</v>
      </c>
      <c r="M325" s="29"/>
      <c r="N325" s="29"/>
      <c r="O325" s="29"/>
      <c r="P325" s="52">
        <v>706.54399999999998</v>
      </c>
      <c r="Q325" s="52">
        <v>706.54399999999998</v>
      </c>
      <c r="R325" s="29" t="s">
        <v>1015</v>
      </c>
      <c r="S325" s="35" t="e">
        <f t="shared" si="4"/>
        <v>#DIV/0!</v>
      </c>
    </row>
    <row r="326" spans="1:19" ht="140.25" x14ac:dyDescent="0.25">
      <c r="A326" s="50">
        <v>847</v>
      </c>
      <c r="B326" s="51" t="s">
        <v>610</v>
      </c>
      <c r="C326" s="29" t="s">
        <v>610</v>
      </c>
      <c r="D326" s="29" t="s">
        <v>623</v>
      </c>
      <c r="E326" s="29" t="s">
        <v>1016</v>
      </c>
      <c r="F326" s="29" t="s">
        <v>1021</v>
      </c>
      <c r="G326" s="29" t="s">
        <v>1015</v>
      </c>
      <c r="H326" s="29" t="s">
        <v>1020</v>
      </c>
      <c r="I326" s="29"/>
      <c r="J326" s="29"/>
      <c r="K326" s="29" t="s">
        <v>74</v>
      </c>
      <c r="L326" s="29" t="s">
        <v>75</v>
      </c>
      <c r="M326" s="29"/>
      <c r="N326" s="29"/>
      <c r="O326" s="29"/>
      <c r="P326" s="52">
        <v>739.96100000000001</v>
      </c>
      <c r="Q326" s="52">
        <v>739.96100000000001</v>
      </c>
      <c r="R326" s="29" t="s">
        <v>1015</v>
      </c>
      <c r="S326" s="35" t="e">
        <f t="shared" si="4"/>
        <v>#DIV/0!</v>
      </c>
    </row>
    <row r="327" spans="1:19" ht="51" x14ac:dyDescent="0.25">
      <c r="B327" s="23"/>
      <c r="C327" s="24"/>
      <c r="D327" s="24"/>
      <c r="E327" s="24"/>
      <c r="F327" s="24"/>
      <c r="G327" s="24" t="s">
        <v>1022</v>
      </c>
      <c r="H327" s="24" t="s">
        <v>905</v>
      </c>
      <c r="I327" s="24"/>
      <c r="J327" s="24"/>
      <c r="K327" s="24"/>
      <c r="L327" s="24"/>
      <c r="M327" s="24"/>
      <c r="N327" s="24"/>
      <c r="O327" s="24"/>
      <c r="P327" s="49">
        <v>1092366.0225800001</v>
      </c>
      <c r="Q327" s="49">
        <v>1092366.0225800001</v>
      </c>
      <c r="R327" s="24" t="s">
        <v>1022</v>
      </c>
      <c r="S327" s="35" t="e">
        <f t="shared" si="4"/>
        <v>#DIV/0!</v>
      </c>
    </row>
    <row r="328" spans="1:19" ht="76.5" x14ac:dyDescent="0.25">
      <c r="A328" s="50">
        <v>833</v>
      </c>
      <c r="B328" s="51" t="s">
        <v>579</v>
      </c>
      <c r="C328" s="29" t="s">
        <v>1023</v>
      </c>
      <c r="D328" s="29"/>
      <c r="E328" s="29" t="s">
        <v>1024</v>
      </c>
      <c r="F328" s="29" t="s">
        <v>1025</v>
      </c>
      <c r="G328" s="29" t="s">
        <v>1022</v>
      </c>
      <c r="H328" s="29" t="s">
        <v>1026</v>
      </c>
      <c r="I328" s="29"/>
      <c r="J328" s="29"/>
      <c r="K328" s="29" t="s">
        <v>70</v>
      </c>
      <c r="L328" s="29" t="s">
        <v>71</v>
      </c>
      <c r="M328" s="29"/>
      <c r="N328" s="29"/>
      <c r="O328" s="29"/>
      <c r="P328" s="52">
        <v>178156.6066</v>
      </c>
      <c r="Q328" s="52">
        <v>178156.6066</v>
      </c>
      <c r="R328" s="29" t="s">
        <v>1022</v>
      </c>
      <c r="S328" s="35" t="e">
        <f t="shared" si="4"/>
        <v>#DIV/0!</v>
      </c>
    </row>
    <row r="329" spans="1:19" ht="76.5" x14ac:dyDescent="0.25">
      <c r="A329" s="50">
        <v>833</v>
      </c>
      <c r="B329" s="51" t="s">
        <v>579</v>
      </c>
      <c r="C329" s="29" t="s">
        <v>1023</v>
      </c>
      <c r="D329" s="29"/>
      <c r="E329" s="29" t="s">
        <v>1024</v>
      </c>
      <c r="F329" s="29" t="s">
        <v>1025</v>
      </c>
      <c r="G329" s="29" t="s">
        <v>1022</v>
      </c>
      <c r="H329" s="29" t="s">
        <v>1026</v>
      </c>
      <c r="I329" s="29"/>
      <c r="J329" s="29"/>
      <c r="K329" s="29" t="s">
        <v>585</v>
      </c>
      <c r="L329" s="29" t="s">
        <v>586</v>
      </c>
      <c r="M329" s="29"/>
      <c r="N329" s="29"/>
      <c r="O329" s="29"/>
      <c r="P329" s="52">
        <v>416898.09700000001</v>
      </c>
      <c r="Q329" s="52">
        <v>416898.09700000001</v>
      </c>
      <c r="R329" s="29" t="s">
        <v>1022</v>
      </c>
      <c r="S329" s="35" t="e">
        <f t="shared" si="4"/>
        <v>#DIV/0!</v>
      </c>
    </row>
    <row r="330" spans="1:19" ht="51" x14ac:dyDescent="0.25">
      <c r="A330" s="50">
        <v>833</v>
      </c>
      <c r="B330" s="51" t="s">
        <v>579</v>
      </c>
      <c r="C330" s="29" t="s">
        <v>579</v>
      </c>
      <c r="D330" s="29" t="s">
        <v>124</v>
      </c>
      <c r="E330" s="29" t="s">
        <v>1024</v>
      </c>
      <c r="F330" s="29" t="s">
        <v>1025</v>
      </c>
      <c r="G330" s="29" t="s">
        <v>1022</v>
      </c>
      <c r="H330" s="29" t="s">
        <v>1026</v>
      </c>
      <c r="I330" s="29"/>
      <c r="J330" s="29"/>
      <c r="K330" s="29" t="s">
        <v>585</v>
      </c>
      <c r="L330" s="29" t="s">
        <v>586</v>
      </c>
      <c r="M330" s="29"/>
      <c r="N330" s="29"/>
      <c r="O330" s="29"/>
      <c r="P330" s="52">
        <v>164311.31898000001</v>
      </c>
      <c r="Q330" s="52">
        <v>164311.31898000001</v>
      </c>
      <c r="R330" s="29" t="s">
        <v>1022</v>
      </c>
      <c r="S330" s="35" t="e">
        <f t="shared" si="4"/>
        <v>#DIV/0!</v>
      </c>
    </row>
    <row r="331" spans="1:19" ht="76.5" x14ac:dyDescent="0.25">
      <c r="A331" s="50">
        <v>833</v>
      </c>
      <c r="B331" s="51" t="s">
        <v>579</v>
      </c>
      <c r="C331" s="29" t="s">
        <v>1023</v>
      </c>
      <c r="D331" s="29"/>
      <c r="E331" s="29" t="s">
        <v>1024</v>
      </c>
      <c r="F331" s="29" t="s">
        <v>1025</v>
      </c>
      <c r="G331" s="29" t="s">
        <v>1022</v>
      </c>
      <c r="H331" s="29" t="s">
        <v>1026</v>
      </c>
      <c r="I331" s="29"/>
      <c r="J331" s="29"/>
      <c r="K331" s="29" t="s">
        <v>587</v>
      </c>
      <c r="L331" s="29" t="s">
        <v>588</v>
      </c>
      <c r="M331" s="29"/>
      <c r="N331" s="29"/>
      <c r="O331" s="29"/>
      <c r="P331" s="52">
        <v>166500</v>
      </c>
      <c r="Q331" s="52">
        <v>166500</v>
      </c>
      <c r="R331" s="29" t="s">
        <v>1022</v>
      </c>
      <c r="S331" s="35" t="e">
        <f t="shared" si="4"/>
        <v>#DIV/0!</v>
      </c>
    </row>
    <row r="332" spans="1:19" ht="51" x14ac:dyDescent="0.25">
      <c r="A332" s="50">
        <v>833</v>
      </c>
      <c r="B332" s="51" t="s">
        <v>579</v>
      </c>
      <c r="C332" s="29" t="s">
        <v>579</v>
      </c>
      <c r="D332" s="29" t="s">
        <v>124</v>
      </c>
      <c r="E332" s="29" t="s">
        <v>1024</v>
      </c>
      <c r="F332" s="29" t="s">
        <v>1025</v>
      </c>
      <c r="G332" s="29" t="s">
        <v>1022</v>
      </c>
      <c r="H332" s="29" t="s">
        <v>1026</v>
      </c>
      <c r="I332" s="29"/>
      <c r="J332" s="29"/>
      <c r="K332" s="29" t="s">
        <v>587</v>
      </c>
      <c r="L332" s="29" t="s">
        <v>588</v>
      </c>
      <c r="M332" s="29"/>
      <c r="N332" s="29"/>
      <c r="O332" s="29"/>
      <c r="P332" s="52">
        <v>166500</v>
      </c>
      <c r="Q332" s="52">
        <v>166500</v>
      </c>
      <c r="R332" s="29" t="s">
        <v>1022</v>
      </c>
      <c r="S332" s="35" t="e">
        <f t="shared" si="4"/>
        <v>#DIV/0!</v>
      </c>
    </row>
    <row r="333" spans="1:19" ht="51" x14ac:dyDescent="0.25">
      <c r="B333" s="23"/>
      <c r="C333" s="24"/>
      <c r="D333" s="24"/>
      <c r="E333" s="24"/>
      <c r="F333" s="24"/>
      <c r="G333" s="24" t="s">
        <v>1027</v>
      </c>
      <c r="H333" s="24" t="s">
        <v>905</v>
      </c>
      <c r="I333" s="24"/>
      <c r="J333" s="24"/>
      <c r="K333" s="24"/>
      <c r="L333" s="24"/>
      <c r="M333" s="24"/>
      <c r="N333" s="24"/>
      <c r="O333" s="24"/>
      <c r="P333" s="49">
        <v>14453.948</v>
      </c>
      <c r="Q333" s="49">
        <v>14453.948</v>
      </c>
      <c r="R333" s="24" t="s">
        <v>1027</v>
      </c>
      <c r="S333" s="35" t="e">
        <f t="shared" si="4"/>
        <v>#DIV/0!</v>
      </c>
    </row>
    <row r="334" spans="1:19" ht="114.75" x14ac:dyDescent="0.25">
      <c r="A334">
        <v>820</v>
      </c>
      <c r="B334" s="29" t="s">
        <v>559</v>
      </c>
      <c r="C334" s="29" t="s">
        <v>1028</v>
      </c>
      <c r="D334" s="29" t="s">
        <v>566</v>
      </c>
      <c r="E334" s="29" t="s">
        <v>916</v>
      </c>
      <c r="F334" s="29" t="s">
        <v>1029</v>
      </c>
      <c r="G334" s="29" t="s">
        <v>1027</v>
      </c>
      <c r="H334" s="29" t="s">
        <v>1030</v>
      </c>
      <c r="I334" s="29"/>
      <c r="J334" s="29"/>
      <c r="K334" s="29" t="s">
        <v>70</v>
      </c>
      <c r="L334" s="29" t="s">
        <v>71</v>
      </c>
      <c r="M334" s="29"/>
      <c r="N334" s="29"/>
      <c r="O334" s="29"/>
      <c r="P334" s="52">
        <v>14453.948</v>
      </c>
      <c r="Q334" s="52">
        <v>14453.948</v>
      </c>
      <c r="R334" s="29" t="s">
        <v>1027</v>
      </c>
      <c r="S334" s="35" t="e">
        <f t="shared" si="4"/>
        <v>#DIV/0!</v>
      </c>
    </row>
    <row r="335" spans="1:19" ht="51" x14ac:dyDescent="0.25">
      <c r="B335" s="23"/>
      <c r="C335" s="24"/>
      <c r="D335" s="24"/>
      <c r="E335" s="24"/>
      <c r="F335" s="24"/>
      <c r="G335" s="24" t="s">
        <v>1031</v>
      </c>
      <c r="H335" s="24" t="s">
        <v>905</v>
      </c>
      <c r="I335" s="24"/>
      <c r="J335" s="24"/>
      <c r="K335" s="24"/>
      <c r="L335" s="24"/>
      <c r="M335" s="24"/>
      <c r="N335" s="24"/>
      <c r="O335" s="24"/>
      <c r="P335" s="49">
        <v>270</v>
      </c>
      <c r="Q335" s="49">
        <v>270</v>
      </c>
      <c r="R335" s="24" t="s">
        <v>1031</v>
      </c>
      <c r="S335" s="35" t="e">
        <f t="shared" si="4"/>
        <v>#DIV/0!</v>
      </c>
    </row>
    <row r="336" spans="1:19" ht="140.25" x14ac:dyDescent="0.25">
      <c r="A336" s="50">
        <v>813</v>
      </c>
      <c r="B336" s="51" t="s">
        <v>242</v>
      </c>
      <c r="C336" s="29" t="s">
        <v>242</v>
      </c>
      <c r="D336" s="29" t="s">
        <v>303</v>
      </c>
      <c r="E336" s="29" t="s">
        <v>1032</v>
      </c>
      <c r="F336" s="29" t="s">
        <v>1033</v>
      </c>
      <c r="G336" s="29" t="s">
        <v>1031</v>
      </c>
      <c r="H336" s="29" t="s">
        <v>1034</v>
      </c>
      <c r="I336" s="29"/>
      <c r="J336" s="29"/>
      <c r="K336" s="29" t="s">
        <v>70</v>
      </c>
      <c r="L336" s="29" t="s">
        <v>71</v>
      </c>
      <c r="M336" s="29"/>
      <c r="N336" s="29"/>
      <c r="O336" s="29"/>
      <c r="P336" s="52">
        <v>270</v>
      </c>
      <c r="Q336" s="52">
        <v>270</v>
      </c>
      <c r="R336" s="29" t="s">
        <v>1031</v>
      </c>
      <c r="S336" s="35" t="e">
        <f t="shared" ref="S336:S370" si="5">Q336/O336*100</f>
        <v>#DIV/0!</v>
      </c>
    </row>
    <row r="337" spans="2:19" ht="18.75" x14ac:dyDescent="0.25">
      <c r="B337" s="223" t="s">
        <v>60</v>
      </c>
      <c r="C337" s="223"/>
      <c r="D337" s="223"/>
      <c r="E337" s="223"/>
      <c r="F337" s="223"/>
      <c r="G337" s="223"/>
      <c r="H337" s="223"/>
      <c r="I337" s="223"/>
      <c r="J337" s="223"/>
      <c r="K337" s="223"/>
      <c r="L337" s="223"/>
      <c r="M337" s="57"/>
      <c r="N337" s="57"/>
      <c r="O337" s="57"/>
      <c r="P337" s="58">
        <v>7645996.4663899997</v>
      </c>
      <c r="Q337" s="58">
        <v>7115694.2182799997</v>
      </c>
      <c r="R337"/>
      <c r="S337" s="35" t="e">
        <f t="shared" si="5"/>
        <v>#DIV/0!</v>
      </c>
    </row>
    <row r="338" spans="2:19" ht="18.75" x14ac:dyDescent="0.25">
      <c r="S338" s="35" t="e">
        <f t="shared" si="5"/>
        <v>#DIV/0!</v>
      </c>
    </row>
    <row r="339" spans="2:19" ht="18.75" x14ac:dyDescent="0.25">
      <c r="S339" s="35" t="e">
        <f t="shared" si="5"/>
        <v>#DIV/0!</v>
      </c>
    </row>
    <row r="340" spans="2:19" ht="18.75" x14ac:dyDescent="0.25">
      <c r="S340" s="35" t="e">
        <f t="shared" si="5"/>
        <v>#DIV/0!</v>
      </c>
    </row>
    <row r="341" spans="2:19" ht="165.75" customHeight="1" x14ac:dyDescent="0.25">
      <c r="S341" s="35" t="e">
        <f t="shared" si="5"/>
        <v>#DIV/0!</v>
      </c>
    </row>
    <row r="342" spans="2:19" ht="165.75" customHeight="1" x14ac:dyDescent="0.25">
      <c r="S342" s="35" t="e">
        <f t="shared" si="5"/>
        <v>#DIV/0!</v>
      </c>
    </row>
    <row r="343" spans="2:19" ht="18.75" x14ac:dyDescent="0.25">
      <c r="S343" s="35" t="e">
        <f t="shared" si="5"/>
        <v>#DIV/0!</v>
      </c>
    </row>
    <row r="344" spans="2:19" ht="18.75" x14ac:dyDescent="0.25">
      <c r="S344" s="35" t="e">
        <f t="shared" si="5"/>
        <v>#DIV/0!</v>
      </c>
    </row>
    <row r="345" spans="2:19" ht="18.75" x14ac:dyDescent="0.25">
      <c r="S345" s="35" t="e">
        <f t="shared" si="5"/>
        <v>#DIV/0!</v>
      </c>
    </row>
    <row r="346" spans="2:19" ht="18.75" x14ac:dyDescent="0.25">
      <c r="S346" s="35" t="e">
        <f t="shared" si="5"/>
        <v>#DIV/0!</v>
      </c>
    </row>
    <row r="347" spans="2:19" ht="18.75" x14ac:dyDescent="0.25">
      <c r="S347" s="35" t="e">
        <f t="shared" si="5"/>
        <v>#DIV/0!</v>
      </c>
    </row>
    <row r="348" spans="2:19" ht="18.75" x14ac:dyDescent="0.25">
      <c r="S348" s="35" t="e">
        <f t="shared" si="5"/>
        <v>#DIV/0!</v>
      </c>
    </row>
    <row r="349" spans="2:19" ht="18.75" x14ac:dyDescent="0.25">
      <c r="S349" s="35" t="e">
        <f t="shared" si="5"/>
        <v>#DIV/0!</v>
      </c>
    </row>
    <row r="350" spans="2:19" ht="18.75" x14ac:dyDescent="0.25">
      <c r="S350" s="35" t="e">
        <f t="shared" si="5"/>
        <v>#DIV/0!</v>
      </c>
    </row>
    <row r="351" spans="2:19" ht="18.75" x14ac:dyDescent="0.25">
      <c r="S351" s="35" t="e">
        <f t="shared" si="5"/>
        <v>#DIV/0!</v>
      </c>
    </row>
    <row r="352" spans="2:19" ht="18.75" x14ac:dyDescent="0.25">
      <c r="S352" s="35" t="e">
        <f t="shared" si="5"/>
        <v>#DIV/0!</v>
      </c>
    </row>
    <row r="353" spans="19:19" ht="229.5" customHeight="1" x14ac:dyDescent="0.25">
      <c r="S353" s="35" t="e">
        <f t="shared" si="5"/>
        <v>#DIV/0!</v>
      </c>
    </row>
    <row r="354" spans="19:19" ht="229.5" customHeight="1" x14ac:dyDescent="0.25">
      <c r="S354" s="35" t="e">
        <f t="shared" si="5"/>
        <v>#DIV/0!</v>
      </c>
    </row>
    <row r="355" spans="19:19" ht="229.5" customHeight="1" x14ac:dyDescent="0.25">
      <c r="S355" s="35" t="e">
        <f t="shared" si="5"/>
        <v>#DIV/0!</v>
      </c>
    </row>
    <row r="356" spans="19:19" ht="18.75" x14ac:dyDescent="0.25">
      <c r="S356" s="35" t="e">
        <f t="shared" si="5"/>
        <v>#DIV/0!</v>
      </c>
    </row>
    <row r="357" spans="19:19" ht="18.75" x14ac:dyDescent="0.25">
      <c r="S357" s="35" t="e">
        <f t="shared" si="5"/>
        <v>#DIV/0!</v>
      </c>
    </row>
    <row r="358" spans="19:19" ht="18.75" x14ac:dyDescent="0.25">
      <c r="S358" s="35" t="e">
        <f t="shared" si="5"/>
        <v>#DIV/0!</v>
      </c>
    </row>
    <row r="359" spans="19:19" ht="18.75" x14ac:dyDescent="0.25">
      <c r="S359" s="35" t="e">
        <f t="shared" si="5"/>
        <v>#DIV/0!</v>
      </c>
    </row>
    <row r="360" spans="19:19" ht="18.75" x14ac:dyDescent="0.25">
      <c r="S360" s="35" t="e">
        <f t="shared" si="5"/>
        <v>#DIV/0!</v>
      </c>
    </row>
    <row r="361" spans="19:19" ht="267.75" customHeight="1" x14ac:dyDescent="0.25">
      <c r="S361" s="35" t="e">
        <f t="shared" si="5"/>
        <v>#DIV/0!</v>
      </c>
    </row>
    <row r="362" spans="19:19" ht="267.75" customHeight="1" x14ac:dyDescent="0.25">
      <c r="S362" s="35" t="e">
        <f t="shared" si="5"/>
        <v>#DIV/0!</v>
      </c>
    </row>
    <row r="363" spans="19:19" ht="280.5" customHeight="1" x14ac:dyDescent="0.25">
      <c r="S363" s="35" t="e">
        <f t="shared" si="5"/>
        <v>#DIV/0!</v>
      </c>
    </row>
    <row r="364" spans="19:19" ht="18.75" x14ac:dyDescent="0.25">
      <c r="S364" s="35" t="e">
        <f t="shared" si="5"/>
        <v>#DIV/0!</v>
      </c>
    </row>
    <row r="365" spans="19:19" ht="18.75" x14ac:dyDescent="0.25">
      <c r="S365" s="35" t="e">
        <f t="shared" si="5"/>
        <v>#DIV/0!</v>
      </c>
    </row>
    <row r="366" spans="19:19" ht="331.5" customHeight="1" x14ac:dyDescent="0.25">
      <c r="S366" s="35" t="e">
        <f t="shared" si="5"/>
        <v>#DIV/0!</v>
      </c>
    </row>
    <row r="367" spans="19:19" ht="331.5" customHeight="1" x14ac:dyDescent="0.25">
      <c r="S367" s="35" t="e">
        <f t="shared" si="5"/>
        <v>#DIV/0!</v>
      </c>
    </row>
    <row r="368" spans="19:19" ht="18.75" x14ac:dyDescent="0.25">
      <c r="S368" s="35" t="e">
        <f t="shared" si="5"/>
        <v>#DIV/0!</v>
      </c>
    </row>
    <row r="369" spans="19:19" ht="18.75" x14ac:dyDescent="0.25">
      <c r="S369" s="35" t="e">
        <f t="shared" si="5"/>
        <v>#DIV/0!</v>
      </c>
    </row>
    <row r="370" spans="19:19" ht="18.75" x14ac:dyDescent="0.25">
      <c r="S370" s="35" t="e">
        <f t="shared" si="5"/>
        <v>#DIV/0!</v>
      </c>
    </row>
  </sheetData>
  <autoFilter ref="A14:S370"/>
  <mergeCells count="8">
    <mergeCell ref="B337:L337"/>
    <mergeCell ref="B2:L2"/>
    <mergeCell ref="B6:C6"/>
    <mergeCell ref="B7:C7"/>
    <mergeCell ref="B8:L8"/>
    <mergeCell ref="B9:C9"/>
    <mergeCell ref="B10:D10"/>
    <mergeCell ref="E10:G10"/>
  </mergeCells>
  <conditionalFormatting sqref="S15:S370">
    <cfRule type="cellIs" dxfId="0" priority="1" operator="lessThan">
      <formula>100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в разрезе НЦ</vt:lpstr>
      <vt:lpstr>в разрезе ГРБС</vt:lpstr>
      <vt:lpstr>Лист1</vt:lpstr>
      <vt:lpstr>Лист3</vt:lpstr>
      <vt:lpstr>Лист2</vt:lpstr>
      <vt:lpstr>'в разрезе ГРБС'!Область_печати</vt:lpstr>
      <vt:lpstr>'в разрезе НЦ'!Область_печати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2022-02-17T00:38:06Z</dcterms:modified>
</cp:coreProperties>
</file>